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filterPrivacy="1" codeName="ЭтаКнига" defaultThemeVersion="124226"/>
  <bookViews>
    <workbookView xWindow="-120" yWindow="-120" windowWidth="24240" windowHeight="13140" tabRatio="738"/>
  </bookViews>
  <sheets>
    <sheet name="Контингент 2021 4 мес" sheetId="5" r:id="rId1"/>
  </sheets>
  <definedNames>
    <definedName name="_xlnm._FilterDatabase" localSheetId="0" hidden="1">'Контингент 2021 4 мес'!$A$16:$IK$32</definedName>
    <definedName name="_xlnm.Print_Titles" localSheetId="0">'Контингент 2021 4 мес'!$6:$16</definedName>
    <definedName name="_xlnm.Print_Area" localSheetId="0">'Контингент 2021 4 мес'!$A$3:$IK$32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U17" i="5"/>
  <c r="HT17"/>
  <c r="HS17"/>
  <c r="HR17"/>
  <c r="HQ17"/>
  <c r="HP17"/>
  <c r="HO17"/>
  <c r="HN17"/>
  <c r="HM17"/>
  <c r="HL17"/>
  <c r="HK17"/>
  <c r="HJ17"/>
  <c r="HI17"/>
  <c r="HH17"/>
  <c r="HG17"/>
  <c r="HF17"/>
  <c r="HE17"/>
  <c r="HE29"/>
  <c r="HF29"/>
  <c r="HG29"/>
  <c r="HH29"/>
  <c r="HI29"/>
  <c r="HJ29"/>
  <c r="HK29"/>
  <c r="HL29"/>
  <c r="HM29"/>
  <c r="HN29"/>
  <c r="HO29"/>
  <c r="HP29"/>
  <c r="HQ29"/>
  <c r="HR29"/>
  <c r="HS29"/>
  <c r="HT29"/>
  <c r="HU29"/>
  <c r="IJ17" l="1"/>
  <c r="II17"/>
  <c r="IH17"/>
  <c r="IG17"/>
  <c r="IE17"/>
  <c r="ID17"/>
  <c r="IC17"/>
  <c r="IB17"/>
  <c r="HY17"/>
  <c r="HX17"/>
  <c r="IB29" l="1"/>
  <c r="IC29"/>
  <c r="ID29"/>
  <c r="IE29"/>
  <c r="D28" l="1"/>
  <c r="D27"/>
  <c r="D26"/>
  <c r="D25"/>
  <c r="D24"/>
  <c r="D23"/>
  <c r="D22"/>
  <c r="D21"/>
  <c r="D20"/>
  <c r="D19"/>
  <c r="D18"/>
  <c r="IK20" l="1"/>
  <c r="IK24"/>
  <c r="IK28"/>
  <c r="IK21"/>
  <c r="IK25"/>
  <c r="IK18"/>
  <c r="IK22"/>
  <c r="IK26"/>
  <c r="IK19"/>
  <c r="IK23"/>
  <c r="IK27"/>
  <c r="HC17" l="1"/>
  <c r="HB17"/>
  <c r="HA17"/>
  <c r="GZ17"/>
  <c r="GY17"/>
  <c r="GX17"/>
  <c r="GW17"/>
  <c r="GV17"/>
  <c r="GU17"/>
  <c r="GT17"/>
  <c r="GS17"/>
  <c r="GR17"/>
  <c r="GQ17"/>
  <c r="GP17"/>
  <c r="GO17"/>
  <c r="GN17"/>
  <c r="GM17"/>
  <c r="GL17"/>
  <c r="GK17"/>
  <c r="GJ17"/>
  <c r="GI17"/>
  <c r="GH17"/>
  <c r="GG17"/>
  <c r="GF17"/>
  <c r="GE17"/>
  <c r="GD17"/>
  <c r="GC17"/>
  <c r="GB17"/>
  <c r="GA17"/>
  <c r="FZ17"/>
  <c r="FY17"/>
  <c r="FX17"/>
  <c r="FW17"/>
  <c r="FV17"/>
  <c r="FU17"/>
  <c r="FT17"/>
  <c r="FS17"/>
  <c r="FR17"/>
  <c r="FQ17"/>
  <c r="FP17"/>
  <c r="FO17"/>
  <c r="FN17"/>
  <c r="FM17"/>
  <c r="FL17"/>
  <c r="FK17"/>
  <c r="FJ17"/>
  <c r="FI17"/>
  <c r="FH17"/>
  <c r="FG17"/>
  <c r="FF17"/>
  <c r="FE17"/>
  <c r="FD17"/>
  <c r="FC17"/>
  <c r="FB17"/>
  <c r="FA17"/>
  <c r="EZ17"/>
  <c r="EY17"/>
  <c r="EX17"/>
  <c r="EW17"/>
  <c r="EV17"/>
  <c r="EU17"/>
  <c r="ET17"/>
  <c r="ES17"/>
  <c r="ER17"/>
  <c r="EQ17"/>
  <c r="EP17"/>
  <c r="EO17"/>
  <c r="EN17"/>
  <c r="EM17"/>
  <c r="EL17"/>
  <c r="EK17"/>
  <c r="EJ17"/>
  <c r="EI17"/>
  <c r="EH17"/>
  <c r="EG17"/>
  <c r="EF17"/>
  <c r="EE17"/>
  <c r="ED17"/>
  <c r="EC17"/>
  <c r="EB17"/>
  <c r="EA17"/>
  <c r="DZ17"/>
  <c r="DY17"/>
  <c r="DX17"/>
  <c r="DW17"/>
  <c r="DV17"/>
  <c r="DU17"/>
  <c r="DT17"/>
  <c r="DS17"/>
  <c r="DR17"/>
  <c r="DQ17"/>
  <c r="DP17"/>
  <c r="DO17"/>
  <c r="DN17"/>
  <c r="DM17"/>
  <c r="DL17"/>
  <c r="DK17"/>
  <c r="DJ17"/>
  <c r="DI17"/>
  <c r="DH17"/>
  <c r="DG17"/>
  <c r="DF17"/>
  <c r="DE17"/>
  <c r="DD17"/>
  <c r="DC17"/>
  <c r="DB17"/>
  <c r="DA17"/>
  <c r="CZ17"/>
  <c r="CY17"/>
  <c r="CX17"/>
  <c r="CW17"/>
  <c r="CV17"/>
  <c r="CU17"/>
  <c r="CT17"/>
  <c r="CS17"/>
  <c r="CR17"/>
  <c r="CQ17"/>
  <c r="CP17"/>
  <c r="CO17"/>
  <c r="CN17"/>
  <c r="CM17"/>
  <c r="CL17"/>
  <c r="CK17"/>
  <c r="CJ17"/>
  <c r="CI17"/>
  <c r="CH17"/>
  <c r="CG17"/>
  <c r="CF17"/>
  <c r="CE17"/>
  <c r="CD17"/>
  <c r="CC17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HW31"/>
  <c r="IJ30"/>
  <c r="II30"/>
  <c r="IH30"/>
  <c r="IG30"/>
  <c r="IE30"/>
  <c r="IE31" s="1"/>
  <c r="ID30"/>
  <c r="IC30"/>
  <c r="IC31" s="1"/>
  <c r="IB30"/>
  <c r="IB31" s="1"/>
  <c r="HY30"/>
  <c r="HX30"/>
  <c r="HV30"/>
  <c r="HU30"/>
  <c r="HU31" s="1"/>
  <c r="HT30"/>
  <c r="HS30"/>
  <c r="HR30"/>
  <c r="HQ30"/>
  <c r="HP30"/>
  <c r="HP31" s="1"/>
  <c r="HO30"/>
  <c r="HO31" s="1"/>
  <c r="HN30"/>
  <c r="HM30"/>
  <c r="HM31" s="1"/>
  <c r="HL30"/>
  <c r="HL31" s="1"/>
  <c r="HK30"/>
  <c r="HJ30"/>
  <c r="HI30"/>
  <c r="HI31" s="1"/>
  <c r="HH30"/>
  <c r="HG30"/>
  <c r="HF30"/>
  <c r="HE30"/>
  <c r="HE31" s="1"/>
  <c r="HC30"/>
  <c r="HB30"/>
  <c r="HA30"/>
  <c r="GZ30"/>
  <c r="GY30"/>
  <c r="GX30"/>
  <c r="GW30"/>
  <c r="GV30"/>
  <c r="GU30"/>
  <c r="GT30"/>
  <c r="GS30"/>
  <c r="GR30"/>
  <c r="GQ30"/>
  <c r="GP30"/>
  <c r="GO30"/>
  <c r="GN30"/>
  <c r="GM30"/>
  <c r="GL30"/>
  <c r="GK30"/>
  <c r="GJ30"/>
  <c r="GI30"/>
  <c r="GH30"/>
  <c r="GG30"/>
  <c r="GF30"/>
  <c r="GE30"/>
  <c r="GD30"/>
  <c r="GC30"/>
  <c r="GB30"/>
  <c r="GA30"/>
  <c r="FZ30"/>
  <c r="FY30"/>
  <c r="FX30"/>
  <c r="FW30"/>
  <c r="FV30"/>
  <c r="FU30"/>
  <c r="FT30"/>
  <c r="FS30"/>
  <c r="FR30"/>
  <c r="FQ30"/>
  <c r="FP30"/>
  <c r="FO30"/>
  <c r="FN30"/>
  <c r="FM30"/>
  <c r="FL30"/>
  <c r="FK30"/>
  <c r="FJ30"/>
  <c r="FI30"/>
  <c r="FH30"/>
  <c r="FG30"/>
  <c r="FF30"/>
  <c r="FE30"/>
  <c r="FD30"/>
  <c r="FC30"/>
  <c r="FB30"/>
  <c r="FA30"/>
  <c r="EZ30"/>
  <c r="EY30"/>
  <c r="EX30"/>
  <c r="EW30"/>
  <c r="EV30"/>
  <c r="EU30"/>
  <c r="ET30"/>
  <c r="ES30"/>
  <c r="ER30"/>
  <c r="EQ30"/>
  <c r="EP30"/>
  <c r="EO30"/>
  <c r="EN30"/>
  <c r="EM30"/>
  <c r="EL30"/>
  <c r="EK30"/>
  <c r="EJ30"/>
  <c r="EI30"/>
  <c r="EH30"/>
  <c r="EG30"/>
  <c r="EF30"/>
  <c r="EE30"/>
  <c r="ED30"/>
  <c r="EC30"/>
  <c r="EB30"/>
  <c r="EA30"/>
  <c r="DZ30"/>
  <c r="DY30"/>
  <c r="DX30"/>
  <c r="DW30"/>
  <c r="DV30"/>
  <c r="DU30"/>
  <c r="DT30"/>
  <c r="DS30"/>
  <c r="DR30"/>
  <c r="DQ30"/>
  <c r="DP30"/>
  <c r="DO30"/>
  <c r="DN30"/>
  <c r="DM30"/>
  <c r="DL30"/>
  <c r="DK30"/>
  <c r="DJ30"/>
  <c r="DI30"/>
  <c r="DH30"/>
  <c r="DG30"/>
  <c r="DF30"/>
  <c r="DE30"/>
  <c r="DD30"/>
  <c r="DC30"/>
  <c r="DB30"/>
  <c r="DA30"/>
  <c r="CZ30"/>
  <c r="CY30"/>
  <c r="CX30"/>
  <c r="CW30"/>
  <c r="CV30"/>
  <c r="CU30"/>
  <c r="CT30"/>
  <c r="CS30"/>
  <c r="CR30"/>
  <c r="CQ30"/>
  <c r="CP30"/>
  <c r="CO30"/>
  <c r="CN30"/>
  <c r="CM30"/>
  <c r="CL30"/>
  <c r="CK30"/>
  <c r="CJ30"/>
  <c r="CI30"/>
  <c r="CH30"/>
  <c r="CG30"/>
  <c r="CF30"/>
  <c r="CE30"/>
  <c r="CD30"/>
  <c r="CC30"/>
  <c r="CB30"/>
  <c r="CA30"/>
  <c r="BZ30"/>
  <c r="BY30"/>
  <c r="BX30"/>
  <c r="BW30"/>
  <c r="BV30"/>
  <c r="BU30"/>
  <c r="BT30"/>
  <c r="BS30"/>
  <c r="BR30"/>
  <c r="BQ30"/>
  <c r="BP30"/>
  <c r="BO30"/>
  <c r="BN30"/>
  <c r="BM30"/>
  <c r="BL30"/>
  <c r="BK30"/>
  <c r="BJ30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IJ29"/>
  <c r="II29"/>
  <c r="IH29"/>
  <c r="IG29"/>
  <c r="ID31"/>
  <c r="HY29"/>
  <c r="HX29"/>
  <c r="HX31" s="1"/>
  <c r="HV29"/>
  <c r="HT31"/>
  <c r="HS31"/>
  <c r="HQ31"/>
  <c r="HK31"/>
  <c r="HG31"/>
  <c r="HC29"/>
  <c r="HB29"/>
  <c r="HB31" s="1"/>
  <c r="HA29"/>
  <c r="GZ29"/>
  <c r="GZ31" s="1"/>
  <c r="GY29"/>
  <c r="GX29"/>
  <c r="GX31" s="1"/>
  <c r="GW29"/>
  <c r="GV29"/>
  <c r="GV31" s="1"/>
  <c r="GU29"/>
  <c r="GU31" s="1"/>
  <c r="GT29"/>
  <c r="GT31" s="1"/>
  <c r="GS29"/>
  <c r="GR29"/>
  <c r="GR31" s="1"/>
  <c r="GQ29"/>
  <c r="GP29"/>
  <c r="GP31" s="1"/>
  <c r="GO29"/>
  <c r="GN29"/>
  <c r="GN31" s="1"/>
  <c r="GM29"/>
  <c r="GL29"/>
  <c r="GL31" s="1"/>
  <c r="GK29"/>
  <c r="GJ29"/>
  <c r="GJ31" s="1"/>
  <c r="GI29"/>
  <c r="GH29"/>
  <c r="GH31" s="1"/>
  <c r="GG29"/>
  <c r="GF29"/>
  <c r="GF31" s="1"/>
  <c r="GE29"/>
  <c r="GD29"/>
  <c r="GD31" s="1"/>
  <c r="GC29"/>
  <c r="GB29"/>
  <c r="GB31" s="1"/>
  <c r="GA29"/>
  <c r="FZ29"/>
  <c r="FZ31" s="1"/>
  <c r="FY29"/>
  <c r="FX29"/>
  <c r="FX31" s="1"/>
  <c r="FW29"/>
  <c r="FV29"/>
  <c r="FV31" s="1"/>
  <c r="FU29"/>
  <c r="FT29"/>
  <c r="FT31" s="1"/>
  <c r="FS29"/>
  <c r="FR29"/>
  <c r="FR31" s="1"/>
  <c r="FQ29"/>
  <c r="FP29"/>
  <c r="FP31" s="1"/>
  <c r="FO29"/>
  <c r="FN29"/>
  <c r="FN31" s="1"/>
  <c r="FM29"/>
  <c r="FL29"/>
  <c r="FL31" s="1"/>
  <c r="FK29"/>
  <c r="FJ29"/>
  <c r="FJ31" s="1"/>
  <c r="FI29"/>
  <c r="FH29"/>
  <c r="FH31" s="1"/>
  <c r="FG29"/>
  <c r="FF29"/>
  <c r="FF31" s="1"/>
  <c r="FE29"/>
  <c r="FD29"/>
  <c r="FD31" s="1"/>
  <c r="FC29"/>
  <c r="FB29"/>
  <c r="FB31" s="1"/>
  <c r="FA29"/>
  <c r="EZ29"/>
  <c r="EZ31" s="1"/>
  <c r="EY29"/>
  <c r="EX29"/>
  <c r="EX31" s="1"/>
  <c r="EW29"/>
  <c r="EV29"/>
  <c r="EV31" s="1"/>
  <c r="EU29"/>
  <c r="ET29"/>
  <c r="ET31" s="1"/>
  <c r="ES29"/>
  <c r="ER29"/>
  <c r="ER31" s="1"/>
  <c r="EQ29"/>
  <c r="EP29"/>
  <c r="EP31" s="1"/>
  <c r="EO29"/>
  <c r="EN29"/>
  <c r="EN31" s="1"/>
  <c r="EM29"/>
  <c r="EL29"/>
  <c r="EL31" s="1"/>
  <c r="EK29"/>
  <c r="EJ29"/>
  <c r="EJ31" s="1"/>
  <c r="EI29"/>
  <c r="EH29"/>
  <c r="EH31" s="1"/>
  <c r="EG29"/>
  <c r="EF29"/>
  <c r="EF31" s="1"/>
  <c r="EE29"/>
  <c r="ED29"/>
  <c r="ED31" s="1"/>
  <c r="EC29"/>
  <c r="EB29"/>
  <c r="EB31" s="1"/>
  <c r="EA29"/>
  <c r="DZ29"/>
  <c r="DZ31" s="1"/>
  <c r="DY29"/>
  <c r="DX29"/>
  <c r="DX31" s="1"/>
  <c r="DW29"/>
  <c r="DV29"/>
  <c r="DV31" s="1"/>
  <c r="DU29"/>
  <c r="DT29"/>
  <c r="DT31" s="1"/>
  <c r="DS29"/>
  <c r="DR29"/>
  <c r="DR31" s="1"/>
  <c r="DQ29"/>
  <c r="DP29"/>
  <c r="DP31" s="1"/>
  <c r="DO29"/>
  <c r="DN29"/>
  <c r="DN31" s="1"/>
  <c r="DM29"/>
  <c r="DL29"/>
  <c r="DL31" s="1"/>
  <c r="DK29"/>
  <c r="DJ29"/>
  <c r="DJ31" s="1"/>
  <c r="DI29"/>
  <c r="DH29"/>
  <c r="DH31" s="1"/>
  <c r="DG29"/>
  <c r="DF29"/>
  <c r="DF31" s="1"/>
  <c r="DE29"/>
  <c r="DD29"/>
  <c r="DD31" s="1"/>
  <c r="DC29"/>
  <c r="DB29"/>
  <c r="DB31" s="1"/>
  <c r="DA29"/>
  <c r="CZ29"/>
  <c r="CZ31" s="1"/>
  <c r="CY29"/>
  <c r="CX29"/>
  <c r="CX31" s="1"/>
  <c r="CW29"/>
  <c r="CV29"/>
  <c r="CV31" s="1"/>
  <c r="CU29"/>
  <c r="CT29"/>
  <c r="CT31" s="1"/>
  <c r="CS29"/>
  <c r="CR29"/>
  <c r="CR31" s="1"/>
  <c r="CQ29"/>
  <c r="CP29"/>
  <c r="CP31" s="1"/>
  <c r="CO29"/>
  <c r="CN29"/>
  <c r="CN31" s="1"/>
  <c r="CM29"/>
  <c r="CL29"/>
  <c r="CL31" s="1"/>
  <c r="CK29"/>
  <c r="CJ29"/>
  <c r="CJ31" s="1"/>
  <c r="CI29"/>
  <c r="CH29"/>
  <c r="CH31" s="1"/>
  <c r="CG29"/>
  <c r="CF29"/>
  <c r="CF31" s="1"/>
  <c r="CE29"/>
  <c r="CD29"/>
  <c r="CD31" s="1"/>
  <c r="CC29"/>
  <c r="CB29"/>
  <c r="CB31" s="1"/>
  <c r="CA29"/>
  <c r="BZ29"/>
  <c r="BZ31" s="1"/>
  <c r="BY29"/>
  <c r="BX29"/>
  <c r="BX31" s="1"/>
  <c r="BW29"/>
  <c r="BV29"/>
  <c r="BV31" s="1"/>
  <c r="BU29"/>
  <c r="BT29"/>
  <c r="BT31" s="1"/>
  <c r="BS29"/>
  <c r="BR29"/>
  <c r="BR31" s="1"/>
  <c r="BQ29"/>
  <c r="BP29"/>
  <c r="BP31" s="1"/>
  <c r="BO29"/>
  <c r="BN29"/>
  <c r="BN31" s="1"/>
  <c r="BM29"/>
  <c r="BL29"/>
  <c r="BL31" s="1"/>
  <c r="BK29"/>
  <c r="BJ29"/>
  <c r="BJ31" s="1"/>
  <c r="BI29"/>
  <c r="BH29"/>
  <c r="BH31" s="1"/>
  <c r="BG29"/>
  <c r="BF29"/>
  <c r="BF31" s="1"/>
  <c r="BE29"/>
  <c r="BD29"/>
  <c r="BD31" s="1"/>
  <c r="BC29"/>
  <c r="BB29"/>
  <c r="BB31" s="1"/>
  <c r="BA29"/>
  <c r="AZ29"/>
  <c r="AZ31" s="1"/>
  <c r="AY29"/>
  <c r="AX29"/>
  <c r="AX31" s="1"/>
  <c r="AW29"/>
  <c r="AV29"/>
  <c r="AV31" s="1"/>
  <c r="AU29"/>
  <c r="AT29"/>
  <c r="AT31" s="1"/>
  <c r="AS29"/>
  <c r="AR29"/>
  <c r="AR31" s="1"/>
  <c r="AQ29"/>
  <c r="AP29"/>
  <c r="AP31" s="1"/>
  <c r="AO29"/>
  <c r="AN29"/>
  <c r="AN31" s="1"/>
  <c r="AM29"/>
  <c r="AL29"/>
  <c r="AL31" s="1"/>
  <c r="AK29"/>
  <c r="AJ29"/>
  <c r="AJ31" s="1"/>
  <c r="AI29"/>
  <c r="AH29"/>
  <c r="AH31" s="1"/>
  <c r="AG29"/>
  <c r="AF29"/>
  <c r="AE29"/>
  <c r="AD29"/>
  <c r="AD31" s="1"/>
  <c r="AC29"/>
  <c r="AB29"/>
  <c r="AB31" s="1"/>
  <c r="AA29"/>
  <c r="Z29"/>
  <c r="Z31" s="1"/>
  <c r="Y29"/>
  <c r="X29"/>
  <c r="X31" s="1"/>
  <c r="W29"/>
  <c r="V29"/>
  <c r="V31" s="1"/>
  <c r="U29"/>
  <c r="T29"/>
  <c r="T31" s="1"/>
  <c r="S29"/>
  <c r="R29"/>
  <c r="R31" s="1"/>
  <c r="Q29"/>
  <c r="P29"/>
  <c r="P31" s="1"/>
  <c r="O29"/>
  <c r="N29"/>
  <c r="N31" s="1"/>
  <c r="M29"/>
  <c r="L29"/>
  <c r="L31" s="1"/>
  <c r="K29"/>
  <c r="J29"/>
  <c r="J31" s="1"/>
  <c r="I29"/>
  <c r="H29"/>
  <c r="H31" s="1"/>
  <c r="G29"/>
  <c r="F29"/>
  <c r="F31" s="1"/>
  <c r="E29"/>
  <c r="IF28"/>
  <c r="IA28"/>
  <c r="HD28"/>
  <c r="IF27"/>
  <c r="IA27"/>
  <c r="HD27"/>
  <c r="IF26"/>
  <c r="IA26"/>
  <c r="HD26"/>
  <c r="IF25"/>
  <c r="IA25"/>
  <c r="HD25"/>
  <c r="IF24"/>
  <c r="IA24"/>
  <c r="HD24"/>
  <c r="IF23"/>
  <c r="IA23"/>
  <c r="HD23"/>
  <c r="IF22"/>
  <c r="IA22"/>
  <c r="HD22"/>
  <c r="IF21"/>
  <c r="IA21"/>
  <c r="HD21"/>
  <c r="IF20"/>
  <c r="IA20"/>
  <c r="HD20"/>
  <c r="IF19"/>
  <c r="IA19"/>
  <c r="HD19"/>
  <c r="IF18"/>
  <c r="IA18"/>
  <c r="HD18"/>
  <c r="IG31" l="1"/>
  <c r="II31"/>
  <c r="E31"/>
  <c r="I31"/>
  <c r="M31"/>
  <c r="Q31"/>
  <c r="U31"/>
  <c r="Y31"/>
  <c r="AC31"/>
  <c r="AG31"/>
  <c r="AK31"/>
  <c r="AO31"/>
  <c r="AS31"/>
  <c r="AW31"/>
  <c r="BA31"/>
  <c r="BE31"/>
  <c r="BI31"/>
  <c r="BM31"/>
  <c r="BQ31"/>
  <c r="BU31"/>
  <c r="BY31"/>
  <c r="CC31"/>
  <c r="CG31"/>
  <c r="CK31"/>
  <c r="CO31"/>
  <c r="CS31"/>
  <c r="CW31"/>
  <c r="DA31"/>
  <c r="DE31"/>
  <c r="DI31"/>
  <c r="DM31"/>
  <c r="DQ31"/>
  <c r="DU31"/>
  <c r="DY31"/>
  <c r="EC31"/>
  <c r="EG31"/>
  <c r="EK31"/>
  <c r="EO31"/>
  <c r="ES31"/>
  <c r="EW31"/>
  <c r="FA31"/>
  <c r="FE31"/>
  <c r="FI31"/>
  <c r="FM31"/>
  <c r="FQ31"/>
  <c r="FU31"/>
  <c r="FY31"/>
  <c r="GC31"/>
  <c r="GG31"/>
  <c r="GK31"/>
  <c r="GO31"/>
  <c r="GS31"/>
  <c r="GW31"/>
  <c r="HA31"/>
  <c r="HV31"/>
  <c r="IJ31"/>
  <c r="IH31"/>
  <c r="AF31"/>
  <c r="GY31"/>
  <c r="HC31"/>
  <c r="HH31"/>
  <c r="IA17"/>
  <c r="IF17"/>
  <c r="HY31"/>
  <c r="EQ31"/>
  <c r="EU31"/>
  <c r="EY31"/>
  <c r="FC31"/>
  <c r="FG31"/>
  <c r="FK31"/>
  <c r="FO31"/>
  <c r="FS31"/>
  <c r="FW31"/>
  <c r="GA31"/>
  <c r="GE31"/>
  <c r="GI31"/>
  <c r="GM31"/>
  <c r="GQ31"/>
  <c r="EA31"/>
  <c r="EE31"/>
  <c r="EI31"/>
  <c r="EM31"/>
  <c r="AY31"/>
  <c r="BC31"/>
  <c r="BG31"/>
  <c r="BK31"/>
  <c r="BO31"/>
  <c r="BS31"/>
  <c r="BW31"/>
  <c r="CA31"/>
  <c r="CE31"/>
  <c r="CI31"/>
  <c r="CM31"/>
  <c r="CQ31"/>
  <c r="CU31"/>
  <c r="CY31"/>
  <c r="DC31"/>
  <c r="DG31"/>
  <c r="DK31"/>
  <c r="DO31"/>
  <c r="DS31"/>
  <c r="DW31"/>
  <c r="G31"/>
  <c r="K31"/>
  <c r="O31"/>
  <c r="S31"/>
  <c r="W31"/>
  <c r="AA31"/>
  <c r="AE31"/>
  <c r="AI31"/>
  <c r="AM31"/>
  <c r="AQ31"/>
  <c r="AU31"/>
  <c r="HF31"/>
  <c r="HJ31"/>
  <c r="HN31"/>
  <c r="HR31"/>
  <c r="HD17"/>
  <c r="HZ18"/>
  <c r="HZ22"/>
  <c r="HZ23"/>
  <c r="HZ25"/>
  <c r="HZ19"/>
  <c r="HZ21"/>
  <c r="HZ26"/>
  <c r="HZ28"/>
  <c r="HZ20"/>
  <c r="HZ24"/>
  <c r="HZ27"/>
  <c r="IF30"/>
  <c r="IA29"/>
  <c r="IF29"/>
  <c r="IA30"/>
  <c r="HD29"/>
  <c r="HD30"/>
  <c r="HZ17" l="1"/>
  <c r="IF31"/>
  <c r="HD31"/>
  <c r="HZ30"/>
  <c r="HZ29"/>
  <c r="IA31"/>
  <c r="HZ31" l="1"/>
  <c r="D17" l="1"/>
  <c r="D29" l="1"/>
  <c r="D30" l="1"/>
  <c r="D31" s="1"/>
</calcChain>
</file>

<file path=xl/sharedStrings.xml><?xml version="1.0" encoding="utf-8"?>
<sst xmlns="http://schemas.openxmlformats.org/spreadsheetml/2006/main" count="388" uniqueCount="104">
  <si>
    <t>старше трех лет</t>
  </si>
  <si>
    <t>для глухих воспитанников, для слепых воспитанников</t>
  </si>
  <si>
    <t>в том числе:</t>
  </si>
  <si>
    <t>среднее общее образование (10–11 классы)</t>
  </si>
  <si>
    <t>обучение по адаптированным основным общеобразовательным программам</t>
  </si>
  <si>
    <t>начальное общее образование (1–4 классы)</t>
  </si>
  <si>
    <t>основное общее образование (5–9 классы)</t>
  </si>
  <si>
    <t>человек</t>
  </si>
  <si>
    <t xml:space="preserve">по уровням общего образования </t>
  </si>
  <si>
    <t>начальное общее образование (1–4 классы) 
с одновременным круглосуточным проживанием в муниципальной обще-образовательной организации, имеющей интернат</t>
  </si>
  <si>
    <t>основное общее образование (5–9 классы) 
с одновременным круглосуточным проживанием в муниципальной обще-образовательной организации, имеющей интернат</t>
  </si>
  <si>
    <t>среднее общее образование (10–11 классы) 
с одновременным круглосуточным проживанием в муниципальной обще-образовательной организации, имеющей интернат</t>
  </si>
  <si>
    <t xml:space="preserve">начальное общее образование (1–4 классы) </t>
  </si>
  <si>
    <t>Всего:</t>
  </si>
  <si>
    <t>Долгопрудный</t>
  </si>
  <si>
    <t>Тип населенного пункта (городской / сельский)</t>
  </si>
  <si>
    <t>Прогнозируемая средняя численность обучающихся, получающих образование по общеобразовательным программам начального общего, основного общего, среднего общего образования в муниципальных общеобразовательных организациях в Московской области, за которыми осуществляется присмотр и уход в группах продленного дня</t>
  </si>
  <si>
    <t>Прогнозируемая средняя численность педагогических работников муниципальных общеобразовательных организаций в Московской области, реализующих основные общеобразовательные программы - образовательные программы начального общего, основного общего, среднего общего образования, – молодых специалистов</t>
  </si>
  <si>
    <t xml:space="preserve">Прогнозируемая средняя численность педагогических работников, осуществляющих функции классного руководителя в муниципальных общеобразовательных организациях 
в Московской области, реализующих программы начального общего, основного общего, среднего общего образования
</t>
  </si>
  <si>
    <t xml:space="preserve">обучение муниципальной общеобразовательной организацией детей, нуждающихся в длительном лечении, а также детей-инвалидов на дому </t>
  </si>
  <si>
    <t>воспитанники дошкольных групп, обучающиеся с режимом работы сокращенного дня, в том числе:</t>
  </si>
  <si>
    <t>воспитанники дошкольных групп, обучающиеся с режимом кратковременного пребывания, в том числе:</t>
  </si>
  <si>
    <t>воспитанники дошкольных групп, обучающиеся с режимом круглосуточного пребывания, в том числе:</t>
  </si>
  <si>
    <t>обучение по основным общеобразовательным программам (за исключением инвалидов)</t>
  </si>
  <si>
    <t>обучение по основным общеобразовательным программам (в части инвалидов)</t>
  </si>
  <si>
    <t>общеразвивающая направленность, в том числе:</t>
  </si>
  <si>
    <t>компенсирующая направленность, в том числе: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</si>
  <si>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</si>
  <si>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начальное общее образование (1–4 классы) с одновременным круглосуточным проживанием в муниципальной общеобразовательной организации, имеющей интернат</t>
  </si>
  <si>
    <t>основное общее образование (5–9 классы) с одновременным круглосуточным проживанием в муниципальной обще-образовательной организации, имеющей интернат</t>
  </si>
  <si>
    <t>среднее общее образование (10–11 классы) с одновременным круглосуточным проживанием в муниципальной обще-образовательной организации, имеющей интернат</t>
  </si>
  <si>
    <t>до трех лет, в том числе:</t>
  </si>
  <si>
    <t>старше трех лет, в том числе: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</si>
  <si>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</si>
  <si>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глухие воспитанники, слепые воспитанники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</si>
  <si>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</si>
  <si>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 xml:space="preserve">воспитанники с фонетико-фонематическими нарушениями речи 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</si>
  <si>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</si>
  <si>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</si>
  <si>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обучающиеся на уровне начального общего образования</t>
  </si>
  <si>
    <t>обучающиеся на уровне основного общего образования</t>
  </si>
  <si>
    <t>обучающиеся на уровне среднего общего образования</t>
  </si>
  <si>
    <t>глухие обучающиеся</t>
  </si>
  <si>
    <t>слабослышащие обучающиеся</t>
  </si>
  <si>
    <t>слепые обучающиеся</t>
  </si>
  <si>
    <t>слабовидящие обучающиеся</t>
  </si>
  <si>
    <t>обучающиеся с тяжелыми нарушениями речи</t>
  </si>
  <si>
    <t>обучающиеся с нарушениями опорно-двигательного аппарата</t>
  </si>
  <si>
    <t>обучающиеся с задержкой психического развития</t>
  </si>
  <si>
    <t>обучающиеся с расстройствами аутистического спектра</t>
  </si>
  <si>
    <t>обучающиеся с умственной отсталостью (интеллектуальными нарушениями)</t>
  </si>
  <si>
    <t>по основным обще-образовательным программам (за исключением инвалидов)</t>
  </si>
  <si>
    <t>по основным обще-образовательным программам (в части инвалидов)</t>
  </si>
  <si>
    <t>по адаптированным основным обще-образовательным программам</t>
  </si>
  <si>
    <t>из них:</t>
  </si>
  <si>
    <t>воспитанники с тяжелыми нарушениями речи</t>
  </si>
  <si>
    <t>глухие воспитанники</t>
  </si>
  <si>
    <t xml:space="preserve"> слепые  воспитанники</t>
  </si>
  <si>
    <t>слабослышащие воспитанники</t>
  </si>
  <si>
    <t>воспитанники с нарушениями опорно-двигательного аппарата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</si>
  <si>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</si>
  <si>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</si>
  <si>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воспитанники с умственной отсталостью легкой степени</t>
  </si>
  <si>
    <t>воспитанники с умственной отсталостью умеренной, тяжелой степени</t>
  </si>
  <si>
    <t>Городской</t>
  </si>
  <si>
    <t>Всего по городской местности:</t>
  </si>
  <si>
    <t>Х</t>
  </si>
  <si>
    <t>Всего по сельской местности:</t>
  </si>
  <si>
    <t>ИТОГ:</t>
  </si>
  <si>
    <t>Наименование муниципальных образований Московской области / муниципальных общеобразовательных организаций</t>
  </si>
  <si>
    <t>Отметка о малокомплектной муниципальной общеобразовательной организации</t>
  </si>
  <si>
    <t xml:space="preserve">обучающиеся, получающие образование по обще-образовательным программам дошкольного общего образования </t>
  </si>
  <si>
    <t>на оплату труда педагогических работников, всего</t>
  </si>
  <si>
    <t>расходы за исключением расходов на реализацю дополнительных общеразвивающих программ и расходов на выплату ежемесячной доплаты молодым специалистам</t>
  </si>
  <si>
    <t>расходы на реализацю образовательной программы дошкольного образования</t>
  </si>
  <si>
    <t>расходы на реализацю дополнительных общеразвивающих программ</t>
  </si>
  <si>
    <t>расходы  на выплату ежемесячной доплаты молодым специалистам</t>
  </si>
  <si>
    <t>АХР, УВР и иных работников</t>
  </si>
  <si>
    <t>расходы за исключением расходов на реализацю дополнительных общеразвивающих программ и расходов на стимулирующие выплаты руководителям за уровень</t>
  </si>
  <si>
    <t>расходы на стимулирующие выплаты руководителям за уровень</t>
  </si>
  <si>
    <t>до трех лет</t>
  </si>
  <si>
    <t xml:space="preserve">воспитанники с задержкой психического развития </t>
  </si>
  <si>
    <t>слабовидящие воспитанники</t>
  </si>
  <si>
    <t>воспитанники с амблиопией, косоглазием</t>
  </si>
  <si>
    <t>среднее общее образование (10–11 классы) 
в соответствии с федеральным образовательным стандартом</t>
  </si>
  <si>
    <t>воспитанники дошкольных групп, обучающиеся с режимом работы полного дня, в том числе:</t>
  </si>
  <si>
    <t>воспитанники дошкольных групп, обучающиеся с режимом работы продленного дня, в том числе:</t>
  </si>
  <si>
    <t xml:space="preserve">Численность обучающихся муниципальных общеобразовательных организаций в 2020 году, используемая при расчете объем субвенции  </t>
  </si>
  <si>
    <t>Информация о об объеме расходов за счет средств субвенции в части затрат на оплату труда педагогических работников, административно-хозяйственных, учебно-вспомогательных и иных работников, осуществляющих вспомогательные функции, муниципальной общеобразовательной организации в Московской области на 2020 год (тыс. руб.)</t>
  </si>
  <si>
    <t>Прогнозируемая численность обучающихся в муниципальных общеобразовательных организациях, всего:</t>
  </si>
  <si>
    <t>ПРОГНОЗИРУЕМАЯ СРЕДНЯЯ ЧИСЛЕННОСТЬ
обучающихся, работников в период с 1 сентября 2021 года по 31 декабря 2021 года в муниципальных общеобразовательных организациях в Московской области, а также информация об объемах субвенций из бюджета Московской области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(далее – субвенции муниципальным школам) в части оплаты труда педагогических работников, административно-хозяйственных, учебно-вспомогательных и иных работников, осуществляющих вспомогательные функции, учитываемые при расчетах объемов расходов бюджета Московской области на 2021 год на предоставление субвенций муниципальным школам</t>
  </si>
  <si>
    <t>МАОУ СОШ №14</t>
  </si>
  <si>
    <t>МАОУ школа №1</t>
  </si>
  <si>
    <t>МАОУ лицей № 5</t>
  </si>
  <si>
    <t>МАОУ СОШ № 6</t>
  </si>
  <si>
    <t>МБОУ школа №7</t>
  </si>
  <si>
    <t>МАОУ школа №9</t>
  </si>
  <si>
    <t>АОУ школа № 10</t>
  </si>
  <si>
    <t>МАОУ СОШ № 11</t>
  </si>
  <si>
    <t>МАОУ гимназия № 13</t>
  </si>
  <si>
    <t>АОУ школа № 16</t>
  </si>
  <si>
    <t>АОУ школа №17</t>
  </si>
  <si>
    <t>».</t>
  </si>
  <si>
    <t xml:space="preserve">Приложение 2 
к постановлению администрации 
городского округа Долгопрудный  
от 28.01.2022  № 33-ПА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</si>
</sst>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20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0" fontId="8" fillId="0" borderId="0"/>
    <xf numFmtId="164" fontId="8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1" fillId="0" borderId="0"/>
    <xf numFmtId="164" fontId="8" fillId="0" borderId="0" applyFont="0" applyFill="0" applyBorder="0" applyAlignment="0" applyProtection="0"/>
    <xf numFmtId="0" fontId="8" fillId="0" borderId="0"/>
    <xf numFmtId="0" fontId="12" fillId="0" borderId="0"/>
  </cellStyleXfs>
  <cellXfs count="76">
    <xf numFmtId="0" fontId="0" fillId="0" borderId="0" xfId="0"/>
    <xf numFmtId="3" fontId="3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1" applyFont="1" applyFill="1" applyBorder="1" applyAlignment="1">
      <alignment vertical="center" wrapText="1"/>
    </xf>
    <xf numFmtId="3" fontId="5" fillId="0" borderId="0" xfId="2" applyNumberFormat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right" vertical="center" wrapText="1"/>
    </xf>
    <xf numFmtId="3" fontId="5" fillId="0" borderId="3" xfId="2" applyNumberFormat="1" applyFont="1" applyFill="1" applyBorder="1" applyAlignment="1">
      <alignment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1" xfId="0" applyNumberFormat="1" applyFont="1" applyFill="1" applyBorder="1" applyAlignment="1">
      <alignment horizontal="left" vertical="center" wrapText="1"/>
    </xf>
    <xf numFmtId="165" fontId="14" fillId="0" borderId="1" xfId="0" applyNumberFormat="1" applyFont="1" applyFill="1" applyBorder="1" applyAlignment="1">
      <alignment horizontal="center" vertical="center"/>
    </xf>
    <xf numFmtId="3" fontId="5" fillId="0" borderId="1" xfId="2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165" fontId="5" fillId="0" borderId="1" xfId="2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 wrapText="1"/>
    </xf>
    <xf numFmtId="0" fontId="13" fillId="0" borderId="0" xfId="0" applyFont="1" applyFill="1"/>
    <xf numFmtId="3" fontId="14" fillId="0" borderId="1" xfId="2" applyNumberFormat="1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left" vertical="center" wrapText="1"/>
    </xf>
    <xf numFmtId="3" fontId="14" fillId="0" borderId="0" xfId="2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vertical="center" wrapText="1"/>
    </xf>
    <xf numFmtId="3" fontId="3" fillId="0" borderId="0" xfId="0" applyNumberFormat="1" applyFont="1" applyFill="1" applyAlignment="1">
      <alignment horizontal="right" vertical="center"/>
    </xf>
    <xf numFmtId="3" fontId="5" fillId="0" borderId="0" xfId="2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 applyProtection="1">
      <alignment horizontal="center" vertical="center" wrapText="1"/>
      <protection locked="0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vertical="center" wrapText="1"/>
    </xf>
    <xf numFmtId="3" fontId="5" fillId="0" borderId="0" xfId="0" applyNumberFormat="1" applyFont="1" applyFill="1" applyAlignment="1">
      <alignment horizontal="left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textRotation="90" wrapText="1"/>
    </xf>
    <xf numFmtId="3" fontId="5" fillId="0" borderId="4" xfId="2" applyNumberFormat="1" applyFont="1" applyFill="1" applyBorder="1" applyAlignment="1">
      <alignment horizontal="center" vertical="center" wrapText="1"/>
    </xf>
    <xf numFmtId="3" fontId="5" fillId="0" borderId="6" xfId="2" applyNumberFormat="1" applyFont="1" applyFill="1" applyBorder="1" applyAlignment="1">
      <alignment horizontal="center" vertical="center" wrapText="1"/>
    </xf>
    <xf numFmtId="3" fontId="5" fillId="0" borderId="7" xfId="2" applyNumberFormat="1" applyFont="1" applyFill="1" applyBorder="1" applyAlignment="1">
      <alignment horizontal="center" vertical="center" wrapText="1"/>
    </xf>
    <xf numFmtId="3" fontId="5" fillId="0" borderId="9" xfId="2" applyNumberFormat="1" applyFont="1" applyFill="1" applyBorder="1" applyAlignment="1">
      <alignment horizontal="center" vertical="center" wrapText="1"/>
    </xf>
    <xf numFmtId="3" fontId="5" fillId="0" borderId="8" xfId="2" applyNumberFormat="1" applyFont="1" applyFill="1" applyBorder="1" applyAlignment="1">
      <alignment horizontal="center" vertical="center" wrapText="1"/>
    </xf>
    <xf numFmtId="3" fontId="5" fillId="0" borderId="11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Border="1" applyAlignment="1">
      <alignment horizontal="center" vertical="center" wrapText="1"/>
    </xf>
    <xf numFmtId="3" fontId="5" fillId="0" borderId="12" xfId="2" applyNumberFormat="1" applyFont="1" applyFill="1" applyBorder="1" applyAlignment="1">
      <alignment horizontal="center" vertical="center" wrapText="1"/>
    </xf>
    <xf numFmtId="3" fontId="5" fillId="0" borderId="13" xfId="2" applyNumberFormat="1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3" fontId="5" fillId="0" borderId="14" xfId="2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textRotation="90" wrapText="1"/>
    </xf>
    <xf numFmtId="3" fontId="5" fillId="0" borderId="4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0" borderId="2" xfId="2" applyNumberFormat="1" applyFont="1" applyFill="1" applyBorder="1" applyAlignment="1">
      <alignment horizontal="center" vertical="center" wrapText="1"/>
    </xf>
    <xf numFmtId="3" fontId="5" fillId="0" borderId="15" xfId="2" applyNumberFormat="1" applyFont="1" applyFill="1" applyBorder="1" applyAlignment="1">
      <alignment horizontal="center" vertical="center" wrapText="1"/>
    </xf>
    <xf numFmtId="3" fontId="5" fillId="0" borderId="10" xfId="2" applyNumberFormat="1" applyFont="1" applyFill="1" applyBorder="1" applyAlignment="1">
      <alignment horizontal="center" vertical="center" wrapText="1"/>
    </xf>
    <xf numFmtId="3" fontId="5" fillId="0" borderId="5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 wrapText="1"/>
    </xf>
    <xf numFmtId="3" fontId="5" fillId="0" borderId="9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right" vertical="center" wrapText="1"/>
    </xf>
    <xf numFmtId="0" fontId="10" fillId="0" borderId="3" xfId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</cellXfs>
  <cellStyles count="24">
    <cellStyle name="Normal_1. Свод по школамNEW" xfId="4"/>
    <cellStyle name="Обычный" xfId="0" builtinId="0"/>
    <cellStyle name="Обычный 2" xfId="5"/>
    <cellStyle name="Обычный 2 2" xfId="2"/>
    <cellStyle name="Обычный 2 2 2" xfId="6"/>
    <cellStyle name="Обычный 2 2 3" xfId="22"/>
    <cellStyle name="Обычный 2 3" xfId="7"/>
    <cellStyle name="Обычный 2 3 2" xfId="8"/>
    <cellStyle name="Обычный 2 4" xfId="23"/>
    <cellStyle name="Обычный 2_24.06.в МФ госстандарт" xfId="9"/>
    <cellStyle name="Обычный 3" xfId="10"/>
    <cellStyle name="Обычный 3 2" xfId="11"/>
    <cellStyle name="Обычный 3 3" xfId="1"/>
    <cellStyle name="Обычный 3 3 2" xfId="12"/>
    <cellStyle name="Обычный 3 4" xfId="13"/>
    <cellStyle name="Обычный 3 4 2" xfId="14"/>
    <cellStyle name="Обычный 3 5" xfId="15"/>
    <cellStyle name="Обычный 4" xfId="16"/>
    <cellStyle name="Обычный 4 2" xfId="17"/>
    <cellStyle name="Обычный 5" xfId="18"/>
    <cellStyle name="Обычный 5 2" xfId="19"/>
    <cellStyle name="Стиль 1" xfId="20"/>
    <cellStyle name="Финансовый 2" xfId="21"/>
    <cellStyle name="Финансов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IK32"/>
  <sheetViews>
    <sheetView tabSelected="1" view="pageBreakPreview" zoomScale="50" zoomScaleNormal="55" zoomScaleSheetLayoutView="50" workbookViewId="0">
      <pane xSplit="2" ySplit="16" topLeftCell="C17" activePane="bottomRight" state="frozen"/>
      <selection pane="topRight" activeCell="C1" sqref="C1"/>
      <selection pane="bottomLeft" activeCell="A18" sqref="A18"/>
      <selection pane="bottomRight" activeCell="AD4" sqref="AD4"/>
    </sheetView>
  </sheetViews>
  <sheetFormatPr defaultColWidth="10.42578125" defaultRowHeight="18" customHeight="1"/>
  <cols>
    <col min="1" max="1" width="5.7109375" style="1" customWidth="1"/>
    <col min="2" max="2" width="67.85546875" style="2" customWidth="1"/>
    <col min="3" max="3" width="15" style="2" customWidth="1"/>
    <col min="4" max="4" width="24.140625" style="2" customWidth="1"/>
    <col min="5" max="5" width="16.140625" style="2" customWidth="1"/>
    <col min="6" max="6" width="25" style="2" customWidth="1"/>
    <col min="7" max="7" width="16.140625" style="2" customWidth="1"/>
    <col min="8" max="8" width="25.140625" style="2" customWidth="1"/>
    <col min="9" max="9" width="16.140625" style="2" customWidth="1"/>
    <col min="10" max="10" width="22.42578125" style="2" customWidth="1"/>
    <col min="11" max="11" width="19.85546875" style="2" customWidth="1"/>
    <col min="12" max="12" width="22.42578125" style="2" customWidth="1"/>
    <col min="13" max="13" width="19.85546875" style="2" customWidth="1"/>
    <col min="14" max="14" width="22.42578125" style="2" customWidth="1"/>
    <col min="15" max="15" width="19.85546875" style="2" customWidth="1"/>
    <col min="16" max="16" width="22.42578125" style="2" customWidth="1"/>
    <col min="17" max="22" width="9.28515625" style="2" customWidth="1"/>
    <col min="23" max="23" width="11" style="2" customWidth="1"/>
    <col min="24" max="24" width="9.28515625" style="2" customWidth="1"/>
    <col min="25" max="25" width="11.28515625" style="2" customWidth="1"/>
    <col min="26" max="33" width="9.28515625" style="2" customWidth="1"/>
    <col min="34" max="34" width="10.42578125" style="2" customWidth="1"/>
    <col min="35" max="35" width="17.7109375" style="2" customWidth="1"/>
    <col min="36" max="36" width="19.7109375" style="2" customWidth="1"/>
    <col min="37" max="37" width="17.85546875" style="2" customWidth="1"/>
    <col min="38" max="38" width="18.5703125" style="2" customWidth="1"/>
    <col min="39" max="39" width="17.42578125" style="2" customWidth="1"/>
    <col min="40" max="40" width="19.7109375" style="2" customWidth="1"/>
    <col min="41" max="41" width="22.42578125" style="2" customWidth="1"/>
    <col min="42" max="42" width="19.85546875" style="2" customWidth="1"/>
    <col min="43" max="48" width="17.85546875" style="2" customWidth="1"/>
    <col min="49" max="53" width="10.28515625" style="2" customWidth="1"/>
    <col min="54" max="57" width="10.28515625" style="1" customWidth="1"/>
    <col min="58" max="60" width="17.140625" style="1" customWidth="1"/>
    <col min="61" max="61" width="12.140625" style="1" customWidth="1"/>
    <col min="62" max="63" width="11.85546875" style="2" customWidth="1"/>
    <col min="64" max="64" width="21.28515625" style="2" customWidth="1"/>
    <col min="65" max="65" width="17.85546875" style="2" customWidth="1"/>
    <col min="66" max="68" width="18.42578125" style="2" customWidth="1"/>
    <col min="69" max="69" width="18.140625" style="2" customWidth="1"/>
    <col min="70" max="70" width="17.28515625" style="2" customWidth="1"/>
    <col min="71" max="71" width="17.5703125" style="2" customWidth="1"/>
    <col min="72" max="76" width="20.7109375" style="2" customWidth="1"/>
    <col min="77" max="77" width="22.7109375" style="2" customWidth="1"/>
    <col min="78" max="78" width="20.140625" style="2" customWidth="1"/>
    <col min="79" max="79" width="18.42578125" style="2" customWidth="1"/>
    <col min="80" max="82" width="20.140625" style="2" customWidth="1"/>
    <col min="83" max="83" width="17.28515625" style="2" customWidth="1"/>
    <col min="84" max="84" width="18.140625" style="2" customWidth="1"/>
    <col min="85" max="85" width="20.140625" style="2" customWidth="1"/>
    <col min="86" max="86" width="18.7109375" style="2" customWidth="1"/>
    <col min="87" max="87" width="17.85546875" style="2" customWidth="1"/>
    <col min="88" max="88" width="19.5703125" style="2" customWidth="1"/>
    <col min="89" max="89" width="21.85546875" style="2" customWidth="1"/>
    <col min="90" max="91" width="13.42578125" style="2" customWidth="1"/>
    <col min="92" max="92" width="16.42578125" style="1" customWidth="1"/>
    <col min="93" max="94" width="20.7109375" style="1" customWidth="1"/>
    <col min="95" max="95" width="16.42578125" style="1" customWidth="1"/>
    <col min="96" max="97" width="20.7109375" style="1" customWidth="1"/>
    <col min="98" max="102" width="17.85546875" style="1" customWidth="1"/>
    <col min="103" max="105" width="19.28515625" style="1" customWidth="1"/>
    <col min="106" max="106" width="17.85546875" style="1" customWidth="1"/>
    <col min="107" max="107" width="20.7109375" style="1" customWidth="1"/>
    <col min="108" max="108" width="16.42578125" style="1" customWidth="1"/>
    <col min="109" max="110" width="18.7109375" style="1" customWidth="1"/>
    <col min="111" max="111" width="16.42578125" style="1" customWidth="1"/>
    <col min="112" max="112" width="20.28515625" style="3" customWidth="1"/>
    <col min="113" max="113" width="18.28515625" style="3" customWidth="1"/>
    <col min="114" max="114" width="17" style="3" customWidth="1"/>
    <col min="115" max="115" width="11.85546875" style="3" customWidth="1"/>
    <col min="116" max="116" width="18.7109375" style="3" customWidth="1"/>
    <col min="117" max="117" width="15.5703125" style="3" customWidth="1"/>
    <col min="118" max="118" width="21.140625" style="3" customWidth="1"/>
    <col min="119" max="119" width="20.5703125" style="3" customWidth="1"/>
    <col min="120" max="121" width="16.28515625" style="3" customWidth="1"/>
    <col min="122" max="123" width="11.85546875" style="3" customWidth="1"/>
    <col min="124" max="124" width="21.85546875" style="3" customWidth="1"/>
    <col min="125" max="125" width="20.140625" style="3" customWidth="1"/>
    <col min="126" max="126" width="18.140625" style="3" customWidth="1"/>
    <col min="127" max="127" width="17.5703125" style="3" customWidth="1"/>
    <col min="128" max="128" width="18.140625" style="3" customWidth="1"/>
    <col min="129" max="129" width="17.85546875" style="3" customWidth="1"/>
    <col min="130" max="131" width="17" style="3" customWidth="1"/>
    <col min="132" max="132" width="20.140625" style="3" customWidth="1"/>
    <col min="133" max="133" width="19" style="3" customWidth="1"/>
    <col min="134" max="136" width="20.140625" style="3" customWidth="1"/>
    <col min="137" max="137" width="24.42578125" style="3" customWidth="1"/>
    <col min="138" max="138" width="18.42578125" style="3" customWidth="1"/>
    <col min="139" max="139" width="20.5703125" style="3" customWidth="1"/>
    <col min="140" max="140" width="19.140625" style="3" customWidth="1"/>
    <col min="141" max="141" width="22.7109375" style="3" customWidth="1"/>
    <col min="142" max="142" width="18.7109375" style="3" customWidth="1"/>
    <col min="143" max="144" width="17.140625" style="3" customWidth="1"/>
    <col min="145" max="145" width="20.140625" style="3" customWidth="1"/>
    <col min="146" max="146" width="25" style="3" customWidth="1"/>
    <col min="147" max="147" width="18.28515625" style="3" customWidth="1"/>
    <col min="148" max="148" width="21.42578125" style="3" customWidth="1"/>
    <col min="149" max="149" width="21.140625" style="3" customWidth="1"/>
    <col min="150" max="151" width="14" style="3" customWidth="1"/>
    <col min="152" max="153" width="11.5703125" style="3" customWidth="1"/>
    <col min="154" max="154" width="22.140625" style="3" customWidth="1"/>
    <col min="155" max="159" width="18.140625" style="3" customWidth="1"/>
    <col min="160" max="160" width="17.5703125" style="3" customWidth="1"/>
    <col min="161" max="161" width="17.85546875" style="3" customWidth="1"/>
    <col min="162" max="162" width="20.42578125" style="3" customWidth="1"/>
    <col min="163" max="164" width="19.42578125" style="3" customWidth="1"/>
    <col min="165" max="165" width="19.28515625" style="3" customWidth="1"/>
    <col min="166" max="166" width="21.5703125" style="3" customWidth="1"/>
    <col min="167" max="167" width="22.28515625" style="3" customWidth="1"/>
    <col min="168" max="168" width="20.5703125" style="3" customWidth="1"/>
    <col min="169" max="170" width="17.85546875" style="3" customWidth="1"/>
    <col min="171" max="171" width="17.5703125" style="3" customWidth="1"/>
    <col min="172" max="172" width="20" style="3" customWidth="1"/>
    <col min="173" max="173" width="22.42578125" style="3" customWidth="1"/>
    <col min="174" max="174" width="22.7109375" style="3" customWidth="1"/>
    <col min="175" max="175" width="20.5703125" style="3" customWidth="1"/>
    <col min="176" max="176" width="20" style="3" customWidth="1"/>
    <col min="177" max="177" width="22.7109375" style="3" customWidth="1"/>
    <col min="178" max="178" width="18.7109375" style="3" customWidth="1"/>
    <col min="179" max="179" width="21.42578125" style="3" customWidth="1"/>
    <col min="180" max="181" width="13.7109375" style="3" customWidth="1"/>
    <col min="182" max="183" width="12.42578125" style="3" customWidth="1"/>
    <col min="184" max="184" width="24.28515625" style="3" customWidth="1"/>
    <col min="185" max="185" width="18.140625" style="3" customWidth="1"/>
    <col min="186" max="186" width="19" style="3" customWidth="1"/>
    <col min="187" max="187" width="19.5703125" style="3" customWidth="1"/>
    <col min="188" max="189" width="18.28515625" style="3" customWidth="1"/>
    <col min="190" max="190" width="17.5703125" style="3" customWidth="1"/>
    <col min="191" max="191" width="18" style="3" customWidth="1"/>
    <col min="192" max="192" width="21.140625" style="3" customWidth="1"/>
    <col min="193" max="193" width="19.85546875" style="3" customWidth="1"/>
    <col min="194" max="194" width="20.85546875" style="3" customWidth="1"/>
    <col min="195" max="195" width="18.85546875" style="3" customWidth="1"/>
    <col min="196" max="197" width="22.140625" style="3" customWidth="1"/>
    <col min="198" max="198" width="22.7109375" style="3" customWidth="1"/>
    <col min="199" max="200" width="18.140625" style="3" customWidth="1"/>
    <col min="201" max="201" width="17.140625" style="3" customWidth="1"/>
    <col min="202" max="202" width="18.28515625" style="3" customWidth="1"/>
    <col min="203" max="203" width="17.140625" style="3" customWidth="1"/>
    <col min="204" max="204" width="17" style="3" customWidth="1"/>
    <col min="205" max="205" width="25.28515625" style="3" customWidth="1"/>
    <col min="206" max="206" width="21" style="3" customWidth="1"/>
    <col min="207" max="207" width="16.140625" style="1" customWidth="1"/>
    <col min="208" max="208" width="20" style="1" customWidth="1"/>
    <col min="209" max="209" width="20.42578125" style="1" customWidth="1"/>
    <col min="210" max="211" width="10.85546875" style="1" customWidth="1"/>
    <col min="212" max="212" width="18.7109375" style="1" customWidth="1"/>
    <col min="213" max="213" width="20.85546875" style="1" customWidth="1"/>
    <col min="214" max="214" width="20" style="1" customWidth="1"/>
    <col min="215" max="218" width="10.42578125" style="1" customWidth="1"/>
    <col min="219" max="219" width="12.5703125" style="1" customWidth="1"/>
    <col min="220" max="220" width="16.42578125" style="1" customWidth="1"/>
    <col min="221" max="221" width="10.42578125" style="1" customWidth="1"/>
    <col min="222" max="222" width="16.85546875" style="1" customWidth="1"/>
    <col min="223" max="223" width="17" style="1" customWidth="1"/>
    <col min="224" max="224" width="21" style="1" customWidth="1"/>
    <col min="225" max="225" width="22.85546875" style="1" customWidth="1"/>
    <col min="226" max="226" width="25.42578125" style="1" customWidth="1"/>
    <col min="227" max="227" width="22.28515625" style="1" customWidth="1"/>
    <col min="228" max="228" width="23.140625" style="1" customWidth="1"/>
    <col min="229" max="229" width="24" style="1" customWidth="1"/>
    <col min="230" max="230" width="34.85546875" style="1" customWidth="1"/>
    <col min="231" max="232" width="31.140625" style="1" customWidth="1"/>
    <col min="233" max="233" width="28.85546875" style="1" customWidth="1"/>
    <col min="234" max="235" width="18.7109375" style="1" customWidth="1"/>
    <col min="236" max="236" width="21.5703125" style="1" customWidth="1"/>
    <col min="237" max="237" width="18.7109375" style="1" customWidth="1"/>
    <col min="238" max="238" width="21.28515625" style="1" customWidth="1"/>
    <col min="239" max="240" width="18.7109375" style="1" customWidth="1"/>
    <col min="241" max="241" width="26.28515625" style="1" customWidth="1"/>
    <col min="242" max="242" width="24.140625" style="1" customWidth="1"/>
    <col min="243" max="244" width="21.28515625" style="1" customWidth="1"/>
    <col min="245" max="245" width="52.5703125" style="1" customWidth="1"/>
    <col min="246" max="16384" width="10.42578125" style="1"/>
  </cols>
  <sheetData>
    <row r="1" spans="1:245" ht="18" hidden="1" customHeight="1"/>
    <row r="2" spans="1:245" ht="14.25" hidden="1" customHeight="1"/>
    <row r="3" spans="1:245" ht="89.25" customHeight="1">
      <c r="AA3" s="40"/>
      <c r="AB3" s="40"/>
      <c r="AC3" s="40"/>
      <c r="AD3" s="41" t="s">
        <v>103</v>
      </c>
      <c r="AE3" s="41"/>
      <c r="AF3" s="41"/>
      <c r="AG3" s="41"/>
      <c r="AH3" s="41"/>
    </row>
    <row r="4" spans="1:245" ht="195" customHeight="1">
      <c r="B4" s="4"/>
      <c r="C4" s="69" t="s">
        <v>90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4"/>
      <c r="AC4" s="4"/>
      <c r="AD4" s="4"/>
      <c r="AE4" s="4"/>
      <c r="AF4" s="4"/>
      <c r="AG4" s="4"/>
      <c r="AH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BJ4" s="1"/>
      <c r="BK4" s="1"/>
      <c r="BL4" s="4"/>
      <c r="BM4" s="1"/>
      <c r="BN4" s="1"/>
      <c r="BO4" s="1"/>
      <c r="BP4" s="1"/>
      <c r="BQ4" s="1"/>
      <c r="BR4" s="1"/>
      <c r="BS4" s="4"/>
      <c r="BT4" s="1"/>
      <c r="BU4" s="1"/>
      <c r="BV4" s="1"/>
      <c r="BW4" s="1"/>
      <c r="BY4" s="1"/>
      <c r="BZ4" s="1"/>
      <c r="CA4" s="1"/>
      <c r="CB4" s="1"/>
      <c r="CC4" s="1"/>
      <c r="CD4" s="4"/>
      <c r="CE4" s="1"/>
      <c r="CF4" s="1"/>
      <c r="CG4" s="1"/>
      <c r="CH4" s="1"/>
      <c r="CI4" s="4"/>
      <c r="CJ4" s="1"/>
      <c r="CK4" s="1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IC4" s="24"/>
      <c r="IK4" s="24"/>
    </row>
    <row r="5" spans="1:245" ht="20.2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0"/>
      <c r="Q5" s="70"/>
      <c r="R5" s="6"/>
      <c r="S5" s="6"/>
      <c r="T5" s="6"/>
      <c r="U5" s="6"/>
      <c r="V5" s="6"/>
      <c r="W5" s="7"/>
      <c r="X5" s="7"/>
      <c r="Y5" s="7"/>
      <c r="Z5" s="30"/>
      <c r="AA5" s="6"/>
      <c r="AB5" s="6"/>
      <c r="AC5" s="6"/>
      <c r="AD5" s="7"/>
      <c r="AG5" s="71" t="s">
        <v>7</v>
      </c>
      <c r="AH5" s="71"/>
      <c r="AI5" s="6"/>
      <c r="AJ5" s="6"/>
      <c r="AK5" s="6"/>
      <c r="AL5" s="7"/>
      <c r="AN5" s="7"/>
      <c r="AO5" s="6"/>
      <c r="AP5" s="6"/>
      <c r="AQ5" s="7"/>
      <c r="AT5" s="6"/>
      <c r="AU5" s="6"/>
      <c r="AV5" s="6"/>
      <c r="AW5" s="6"/>
      <c r="AX5" s="7"/>
      <c r="BJ5" s="6"/>
      <c r="BK5" s="6"/>
      <c r="BM5" s="6"/>
      <c r="BN5" s="6"/>
      <c r="BO5" s="6"/>
      <c r="BP5" s="6"/>
      <c r="BQ5" s="6"/>
      <c r="BR5" s="7"/>
      <c r="BT5" s="6"/>
      <c r="BU5" s="6"/>
      <c r="BV5" s="6"/>
      <c r="BW5" s="7"/>
      <c r="BY5" s="6"/>
      <c r="BZ5" s="6"/>
      <c r="CA5" s="6"/>
      <c r="CB5" s="6"/>
      <c r="CC5" s="7"/>
      <c r="CE5" s="6"/>
      <c r="CF5" s="6"/>
      <c r="CG5" s="6"/>
      <c r="CH5" s="7"/>
      <c r="CJ5" s="6"/>
      <c r="CK5" s="6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HZ5" s="25"/>
    </row>
    <row r="6" spans="1:245" ht="18.75" customHeight="1">
      <c r="A6" s="72"/>
      <c r="B6" s="73" t="s">
        <v>69</v>
      </c>
      <c r="C6" s="73" t="s">
        <v>15</v>
      </c>
      <c r="D6" s="72" t="s">
        <v>89</v>
      </c>
      <c r="E6" s="64" t="s">
        <v>2</v>
      </c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5" t="s">
        <v>2</v>
      </c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42" t="s">
        <v>2</v>
      </c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 t="s">
        <v>2</v>
      </c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60" t="s">
        <v>2</v>
      </c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2"/>
      <c r="EV6" s="42" t="s">
        <v>2</v>
      </c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 t="s">
        <v>2</v>
      </c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 t="s">
        <v>16</v>
      </c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 t="s">
        <v>17</v>
      </c>
      <c r="HW6" s="60" t="s">
        <v>18</v>
      </c>
      <c r="HX6" s="42" t="s">
        <v>87</v>
      </c>
      <c r="HY6" s="44" t="s">
        <v>54</v>
      </c>
      <c r="HZ6" s="55" t="s">
        <v>88</v>
      </c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42" t="s">
        <v>70</v>
      </c>
    </row>
    <row r="7" spans="1:245" s="9" customFormat="1" ht="39.75" customHeight="1">
      <c r="A7" s="72"/>
      <c r="B7" s="74"/>
      <c r="C7" s="74"/>
      <c r="D7" s="72"/>
      <c r="E7" s="55" t="s">
        <v>8</v>
      </c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 t="s">
        <v>8</v>
      </c>
      <c r="AJ7" s="55"/>
      <c r="AK7" s="55"/>
      <c r="AL7" s="55"/>
      <c r="AM7" s="55"/>
      <c r="AN7" s="55"/>
      <c r="AO7" s="55"/>
      <c r="AP7" s="55"/>
      <c r="AQ7" s="64" t="s">
        <v>19</v>
      </c>
      <c r="AR7" s="64"/>
      <c r="AS7" s="64"/>
      <c r="AT7" s="64"/>
      <c r="AU7" s="64"/>
      <c r="AV7" s="64"/>
      <c r="AW7" s="64" t="s">
        <v>19</v>
      </c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42" t="s">
        <v>85</v>
      </c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 t="s">
        <v>20</v>
      </c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60" t="s">
        <v>21</v>
      </c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2"/>
      <c r="EV7" s="42" t="s">
        <v>22</v>
      </c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 t="s">
        <v>86</v>
      </c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60"/>
      <c r="HX7" s="42"/>
      <c r="HY7" s="63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42"/>
    </row>
    <row r="8" spans="1:245" s="9" customFormat="1" ht="41.25" customHeight="1">
      <c r="A8" s="72"/>
      <c r="B8" s="74"/>
      <c r="C8" s="74"/>
      <c r="D8" s="72"/>
      <c r="E8" s="55" t="s">
        <v>23</v>
      </c>
      <c r="F8" s="55"/>
      <c r="G8" s="55"/>
      <c r="H8" s="55"/>
      <c r="I8" s="55"/>
      <c r="J8" s="55"/>
      <c r="K8" s="55" t="s">
        <v>24</v>
      </c>
      <c r="L8" s="55"/>
      <c r="M8" s="55"/>
      <c r="N8" s="55"/>
      <c r="O8" s="55"/>
      <c r="P8" s="55"/>
      <c r="Q8" s="55" t="s">
        <v>4</v>
      </c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 t="s">
        <v>4</v>
      </c>
      <c r="AJ8" s="55"/>
      <c r="AK8" s="55"/>
      <c r="AL8" s="55"/>
      <c r="AM8" s="55"/>
      <c r="AN8" s="55"/>
      <c r="AO8" s="55"/>
      <c r="AP8" s="55"/>
      <c r="AQ8" s="55" t="s">
        <v>23</v>
      </c>
      <c r="AR8" s="55"/>
      <c r="AS8" s="55"/>
      <c r="AT8" s="55" t="s">
        <v>24</v>
      </c>
      <c r="AU8" s="55"/>
      <c r="AV8" s="55"/>
      <c r="AW8" s="55" t="s">
        <v>4</v>
      </c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42" t="s">
        <v>25</v>
      </c>
      <c r="BK8" s="42"/>
      <c r="BL8" s="60" t="s">
        <v>26</v>
      </c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2"/>
      <c r="CL8" s="46" t="s">
        <v>27</v>
      </c>
      <c r="CM8" s="48"/>
      <c r="CN8" s="42" t="s">
        <v>25</v>
      </c>
      <c r="CO8" s="42"/>
      <c r="CP8" s="60" t="s">
        <v>26</v>
      </c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2"/>
      <c r="DP8" s="46" t="s">
        <v>27</v>
      </c>
      <c r="DQ8" s="48"/>
      <c r="DR8" s="42" t="s">
        <v>25</v>
      </c>
      <c r="DS8" s="42"/>
      <c r="DT8" s="60" t="s">
        <v>26</v>
      </c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2"/>
      <c r="ET8" s="46" t="s">
        <v>27</v>
      </c>
      <c r="EU8" s="48"/>
      <c r="EV8" s="42" t="s">
        <v>25</v>
      </c>
      <c r="EW8" s="42"/>
      <c r="EX8" s="60" t="s">
        <v>26</v>
      </c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2"/>
      <c r="FX8" s="46" t="s">
        <v>27</v>
      </c>
      <c r="FY8" s="48"/>
      <c r="FZ8" s="42" t="s">
        <v>25</v>
      </c>
      <c r="GA8" s="42"/>
      <c r="GB8" s="60" t="s">
        <v>26</v>
      </c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2"/>
      <c r="HB8" s="46" t="s">
        <v>27</v>
      </c>
      <c r="HC8" s="48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60"/>
      <c r="HX8" s="42"/>
      <c r="HY8" s="4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42"/>
    </row>
    <row r="9" spans="1:245" s="9" customFormat="1" ht="56.25" customHeight="1">
      <c r="A9" s="72"/>
      <c r="B9" s="74"/>
      <c r="C9" s="74"/>
      <c r="D9" s="72"/>
      <c r="E9" s="55" t="s">
        <v>5</v>
      </c>
      <c r="F9" s="55" t="s">
        <v>9</v>
      </c>
      <c r="G9" s="55" t="s">
        <v>6</v>
      </c>
      <c r="H9" s="55" t="s">
        <v>10</v>
      </c>
      <c r="I9" s="55" t="s">
        <v>3</v>
      </c>
      <c r="J9" s="55" t="s">
        <v>11</v>
      </c>
      <c r="K9" s="55" t="s">
        <v>5</v>
      </c>
      <c r="L9" s="55" t="s">
        <v>9</v>
      </c>
      <c r="M9" s="55" t="s">
        <v>6</v>
      </c>
      <c r="N9" s="55" t="s">
        <v>10</v>
      </c>
      <c r="O9" s="55" t="s">
        <v>3</v>
      </c>
      <c r="P9" s="55" t="s">
        <v>11</v>
      </c>
      <c r="Q9" s="55" t="s">
        <v>12</v>
      </c>
      <c r="R9" s="55"/>
      <c r="S9" s="55"/>
      <c r="T9" s="55"/>
      <c r="U9" s="55"/>
      <c r="V9" s="55"/>
      <c r="W9" s="55"/>
      <c r="X9" s="55"/>
      <c r="Y9" s="55"/>
      <c r="Z9" s="55" t="s">
        <v>28</v>
      </c>
      <c r="AA9" s="55"/>
      <c r="AB9" s="55"/>
      <c r="AC9" s="55"/>
      <c r="AD9" s="55"/>
      <c r="AE9" s="55"/>
      <c r="AF9" s="55"/>
      <c r="AG9" s="55"/>
      <c r="AH9" s="55"/>
      <c r="AI9" s="55" t="s">
        <v>6</v>
      </c>
      <c r="AJ9" s="55"/>
      <c r="AK9" s="55" t="s">
        <v>29</v>
      </c>
      <c r="AL9" s="55"/>
      <c r="AM9" s="55" t="s">
        <v>3</v>
      </c>
      <c r="AN9" s="55"/>
      <c r="AO9" s="55" t="s">
        <v>30</v>
      </c>
      <c r="AP9" s="55"/>
      <c r="AQ9" s="55" t="s">
        <v>12</v>
      </c>
      <c r="AR9" s="55" t="s">
        <v>6</v>
      </c>
      <c r="AS9" s="55" t="s">
        <v>84</v>
      </c>
      <c r="AT9" s="55" t="s">
        <v>12</v>
      </c>
      <c r="AU9" s="55" t="s">
        <v>6</v>
      </c>
      <c r="AV9" s="55" t="s">
        <v>84</v>
      </c>
      <c r="AW9" s="55" t="s">
        <v>12</v>
      </c>
      <c r="AX9" s="55"/>
      <c r="AY9" s="55"/>
      <c r="AZ9" s="55"/>
      <c r="BA9" s="55"/>
      <c r="BB9" s="55"/>
      <c r="BC9" s="55"/>
      <c r="BD9" s="55"/>
      <c r="BE9" s="55"/>
      <c r="BF9" s="55" t="s">
        <v>6</v>
      </c>
      <c r="BG9" s="55"/>
      <c r="BH9" s="55" t="s">
        <v>3</v>
      </c>
      <c r="BI9" s="55"/>
      <c r="BJ9" s="42"/>
      <c r="BK9" s="42"/>
      <c r="BL9" s="60" t="s">
        <v>31</v>
      </c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2"/>
      <c r="BY9" s="42" t="s">
        <v>32</v>
      </c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9"/>
      <c r="CM9" s="51"/>
      <c r="CN9" s="42"/>
      <c r="CO9" s="42"/>
      <c r="CP9" s="60" t="s">
        <v>31</v>
      </c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2"/>
      <c r="DC9" s="42" t="s">
        <v>32</v>
      </c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9"/>
      <c r="DQ9" s="51"/>
      <c r="DR9" s="42"/>
      <c r="DS9" s="42"/>
      <c r="DT9" s="60" t="s">
        <v>31</v>
      </c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2"/>
      <c r="EG9" s="42" t="s">
        <v>32</v>
      </c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9"/>
      <c r="EU9" s="51"/>
      <c r="EV9" s="42"/>
      <c r="EW9" s="42"/>
      <c r="EX9" s="60" t="s">
        <v>31</v>
      </c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2"/>
      <c r="FK9" s="42" t="s">
        <v>32</v>
      </c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9"/>
      <c r="FY9" s="51"/>
      <c r="FZ9" s="42"/>
      <c r="GA9" s="42"/>
      <c r="GB9" s="60" t="s">
        <v>31</v>
      </c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2"/>
      <c r="GO9" s="42" t="s">
        <v>32</v>
      </c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9"/>
      <c r="HC9" s="51"/>
      <c r="HD9" s="42" t="s">
        <v>13</v>
      </c>
      <c r="HE9" s="42" t="s">
        <v>2</v>
      </c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60"/>
      <c r="HX9" s="42"/>
      <c r="HY9" s="44" t="s">
        <v>71</v>
      </c>
      <c r="HZ9" s="57" t="s">
        <v>13</v>
      </c>
      <c r="IA9" s="66" t="s">
        <v>2</v>
      </c>
      <c r="IB9" s="67"/>
      <c r="IC9" s="67"/>
      <c r="ID9" s="67"/>
      <c r="IE9" s="67"/>
      <c r="IF9" s="67"/>
      <c r="IG9" s="67"/>
      <c r="IH9" s="67"/>
      <c r="II9" s="67"/>
      <c r="IJ9" s="68"/>
      <c r="IK9" s="42"/>
    </row>
    <row r="10" spans="1:245" s="10" customFormat="1" ht="21.75" customHeight="1">
      <c r="A10" s="72"/>
      <c r="B10" s="74"/>
      <c r="C10" s="74"/>
      <c r="D10" s="72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42"/>
      <c r="BK10" s="42"/>
      <c r="BL10" s="42" t="s">
        <v>36</v>
      </c>
      <c r="BM10" s="46" t="s">
        <v>33</v>
      </c>
      <c r="BN10" s="47"/>
      <c r="BO10" s="47"/>
      <c r="BP10" s="47"/>
      <c r="BQ10" s="48"/>
      <c r="BR10" s="42" t="s">
        <v>34</v>
      </c>
      <c r="BS10" s="42"/>
      <c r="BT10" s="42" t="s">
        <v>35</v>
      </c>
      <c r="BU10" s="42"/>
      <c r="BV10" s="42"/>
      <c r="BW10" s="42"/>
      <c r="BX10" s="42"/>
      <c r="BY10" s="42" t="s">
        <v>36</v>
      </c>
      <c r="BZ10" s="42" t="s">
        <v>37</v>
      </c>
      <c r="CA10" s="42"/>
      <c r="CB10" s="42"/>
      <c r="CC10" s="42"/>
      <c r="CD10" s="42"/>
      <c r="CE10" s="42" t="s">
        <v>1</v>
      </c>
      <c r="CF10" s="42"/>
      <c r="CG10" s="42" t="s">
        <v>38</v>
      </c>
      <c r="CH10" s="42"/>
      <c r="CI10" s="42"/>
      <c r="CJ10" s="42"/>
      <c r="CK10" s="42"/>
      <c r="CL10" s="49"/>
      <c r="CM10" s="51"/>
      <c r="CN10" s="42"/>
      <c r="CO10" s="42"/>
      <c r="CP10" s="42" t="s">
        <v>36</v>
      </c>
      <c r="CQ10" s="46" t="s">
        <v>33</v>
      </c>
      <c r="CR10" s="47"/>
      <c r="CS10" s="47"/>
      <c r="CT10" s="47"/>
      <c r="CU10" s="48"/>
      <c r="CV10" s="42" t="s">
        <v>34</v>
      </c>
      <c r="CW10" s="42"/>
      <c r="CX10" s="42" t="s">
        <v>35</v>
      </c>
      <c r="CY10" s="42"/>
      <c r="CZ10" s="42"/>
      <c r="DA10" s="42"/>
      <c r="DB10" s="42"/>
      <c r="DC10" s="42" t="s">
        <v>36</v>
      </c>
      <c r="DD10" s="42" t="s">
        <v>37</v>
      </c>
      <c r="DE10" s="42"/>
      <c r="DF10" s="42"/>
      <c r="DG10" s="42"/>
      <c r="DH10" s="42"/>
      <c r="DI10" s="42" t="s">
        <v>1</v>
      </c>
      <c r="DJ10" s="42"/>
      <c r="DK10" s="42" t="s">
        <v>38</v>
      </c>
      <c r="DL10" s="42"/>
      <c r="DM10" s="42"/>
      <c r="DN10" s="42"/>
      <c r="DO10" s="42"/>
      <c r="DP10" s="49"/>
      <c r="DQ10" s="51"/>
      <c r="DR10" s="42"/>
      <c r="DS10" s="42"/>
      <c r="DT10" s="42" t="s">
        <v>36</v>
      </c>
      <c r="DU10" s="46" t="s">
        <v>33</v>
      </c>
      <c r="DV10" s="47"/>
      <c r="DW10" s="47"/>
      <c r="DX10" s="47"/>
      <c r="DY10" s="48"/>
      <c r="DZ10" s="42" t="s">
        <v>34</v>
      </c>
      <c r="EA10" s="42"/>
      <c r="EB10" s="42" t="s">
        <v>35</v>
      </c>
      <c r="EC10" s="42"/>
      <c r="ED10" s="42"/>
      <c r="EE10" s="42"/>
      <c r="EF10" s="42"/>
      <c r="EG10" s="42" t="s">
        <v>36</v>
      </c>
      <c r="EH10" s="42" t="s">
        <v>37</v>
      </c>
      <c r="EI10" s="42"/>
      <c r="EJ10" s="42"/>
      <c r="EK10" s="42"/>
      <c r="EL10" s="42"/>
      <c r="EM10" s="42" t="s">
        <v>1</v>
      </c>
      <c r="EN10" s="42"/>
      <c r="EO10" s="42" t="s">
        <v>38</v>
      </c>
      <c r="EP10" s="42"/>
      <c r="EQ10" s="42"/>
      <c r="ER10" s="42"/>
      <c r="ES10" s="42"/>
      <c r="ET10" s="49"/>
      <c r="EU10" s="51"/>
      <c r="EV10" s="42"/>
      <c r="EW10" s="42"/>
      <c r="EX10" s="42" t="s">
        <v>36</v>
      </c>
      <c r="EY10" s="46" t="s">
        <v>33</v>
      </c>
      <c r="EZ10" s="47"/>
      <c r="FA10" s="47"/>
      <c r="FB10" s="47"/>
      <c r="FC10" s="48"/>
      <c r="FD10" s="42" t="s">
        <v>34</v>
      </c>
      <c r="FE10" s="42"/>
      <c r="FF10" s="42" t="s">
        <v>35</v>
      </c>
      <c r="FG10" s="42"/>
      <c r="FH10" s="42"/>
      <c r="FI10" s="42"/>
      <c r="FJ10" s="42"/>
      <c r="FK10" s="42" t="s">
        <v>36</v>
      </c>
      <c r="FL10" s="42" t="s">
        <v>37</v>
      </c>
      <c r="FM10" s="42"/>
      <c r="FN10" s="42"/>
      <c r="FO10" s="42"/>
      <c r="FP10" s="42"/>
      <c r="FQ10" s="42" t="s">
        <v>1</v>
      </c>
      <c r="FR10" s="42"/>
      <c r="FS10" s="42" t="s">
        <v>38</v>
      </c>
      <c r="FT10" s="42"/>
      <c r="FU10" s="42"/>
      <c r="FV10" s="42"/>
      <c r="FW10" s="42"/>
      <c r="FX10" s="49"/>
      <c r="FY10" s="51"/>
      <c r="FZ10" s="42"/>
      <c r="GA10" s="42"/>
      <c r="GB10" s="42" t="s">
        <v>36</v>
      </c>
      <c r="GC10" s="46" t="s">
        <v>33</v>
      </c>
      <c r="GD10" s="47"/>
      <c r="GE10" s="47"/>
      <c r="GF10" s="47"/>
      <c r="GG10" s="48"/>
      <c r="GH10" s="42" t="s">
        <v>34</v>
      </c>
      <c r="GI10" s="42"/>
      <c r="GJ10" s="42" t="s">
        <v>35</v>
      </c>
      <c r="GK10" s="42"/>
      <c r="GL10" s="42"/>
      <c r="GM10" s="42"/>
      <c r="GN10" s="42"/>
      <c r="GO10" s="42" t="s">
        <v>36</v>
      </c>
      <c r="GP10" s="42" t="s">
        <v>37</v>
      </c>
      <c r="GQ10" s="42"/>
      <c r="GR10" s="42"/>
      <c r="GS10" s="42"/>
      <c r="GT10" s="42"/>
      <c r="GU10" s="42" t="s">
        <v>1</v>
      </c>
      <c r="GV10" s="42"/>
      <c r="GW10" s="42" t="s">
        <v>38</v>
      </c>
      <c r="GX10" s="42"/>
      <c r="GY10" s="42"/>
      <c r="GZ10" s="42"/>
      <c r="HA10" s="42"/>
      <c r="HB10" s="49"/>
      <c r="HC10" s="51"/>
      <c r="HD10" s="42"/>
      <c r="HE10" s="42" t="s">
        <v>39</v>
      </c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 t="s">
        <v>40</v>
      </c>
      <c r="HQ10" s="42"/>
      <c r="HR10" s="42"/>
      <c r="HS10" s="42" t="s">
        <v>41</v>
      </c>
      <c r="HT10" s="42"/>
      <c r="HU10" s="42"/>
      <c r="HV10" s="42"/>
      <c r="HW10" s="60"/>
      <c r="HX10" s="42"/>
      <c r="HY10" s="63"/>
      <c r="HZ10" s="58"/>
      <c r="IA10" s="55" t="s">
        <v>72</v>
      </c>
      <c r="IB10" s="55" t="s">
        <v>2</v>
      </c>
      <c r="IC10" s="55"/>
      <c r="ID10" s="55"/>
      <c r="IE10" s="55"/>
      <c r="IF10" s="55" t="s">
        <v>77</v>
      </c>
      <c r="IG10" s="55" t="s">
        <v>2</v>
      </c>
      <c r="IH10" s="55"/>
      <c r="II10" s="55"/>
      <c r="IJ10" s="55"/>
      <c r="IK10" s="42"/>
    </row>
    <row r="11" spans="1:245" s="10" customFormat="1" ht="33.75" customHeight="1">
      <c r="A11" s="72"/>
      <c r="B11" s="74"/>
      <c r="C11" s="74"/>
      <c r="D11" s="72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6" t="s">
        <v>42</v>
      </c>
      <c r="R11" s="56" t="s">
        <v>43</v>
      </c>
      <c r="S11" s="56" t="s">
        <v>44</v>
      </c>
      <c r="T11" s="56" t="s">
        <v>45</v>
      </c>
      <c r="U11" s="56" t="s">
        <v>46</v>
      </c>
      <c r="V11" s="56" t="s">
        <v>47</v>
      </c>
      <c r="W11" s="56" t="s">
        <v>48</v>
      </c>
      <c r="X11" s="56" t="s">
        <v>49</v>
      </c>
      <c r="Y11" s="56" t="s">
        <v>50</v>
      </c>
      <c r="Z11" s="56" t="s">
        <v>42</v>
      </c>
      <c r="AA11" s="56" t="s">
        <v>43</v>
      </c>
      <c r="AB11" s="56" t="s">
        <v>44</v>
      </c>
      <c r="AC11" s="56" t="s">
        <v>45</v>
      </c>
      <c r="AD11" s="56" t="s">
        <v>46</v>
      </c>
      <c r="AE11" s="56" t="s">
        <v>47</v>
      </c>
      <c r="AF11" s="56" t="s">
        <v>48</v>
      </c>
      <c r="AG11" s="56" t="s">
        <v>49</v>
      </c>
      <c r="AH11" s="56" t="s">
        <v>50</v>
      </c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6" t="s">
        <v>42</v>
      </c>
      <c r="AX11" s="56" t="s">
        <v>43</v>
      </c>
      <c r="AY11" s="56" t="s">
        <v>44</v>
      </c>
      <c r="AZ11" s="56" t="s">
        <v>45</v>
      </c>
      <c r="BA11" s="56" t="s">
        <v>46</v>
      </c>
      <c r="BB11" s="56" t="s">
        <v>47</v>
      </c>
      <c r="BC11" s="56" t="s">
        <v>48</v>
      </c>
      <c r="BD11" s="56" t="s">
        <v>49</v>
      </c>
      <c r="BE11" s="56" t="s">
        <v>50</v>
      </c>
      <c r="BF11" s="55"/>
      <c r="BG11" s="55"/>
      <c r="BH11" s="55"/>
      <c r="BI11" s="55"/>
      <c r="BJ11" s="42"/>
      <c r="BK11" s="42"/>
      <c r="BL11" s="42"/>
      <c r="BM11" s="49"/>
      <c r="BN11" s="50"/>
      <c r="BO11" s="50"/>
      <c r="BP11" s="50"/>
      <c r="BQ11" s="51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9"/>
      <c r="CM11" s="51"/>
      <c r="CN11" s="42"/>
      <c r="CO11" s="42"/>
      <c r="CP11" s="42"/>
      <c r="CQ11" s="49"/>
      <c r="CR11" s="50"/>
      <c r="CS11" s="50"/>
      <c r="CT11" s="50"/>
      <c r="CU11" s="51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9"/>
      <c r="DQ11" s="51"/>
      <c r="DR11" s="42"/>
      <c r="DS11" s="42"/>
      <c r="DT11" s="42"/>
      <c r="DU11" s="49"/>
      <c r="DV11" s="50"/>
      <c r="DW11" s="50"/>
      <c r="DX11" s="50"/>
      <c r="DY11" s="51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9"/>
      <c r="EU11" s="51"/>
      <c r="EV11" s="42"/>
      <c r="EW11" s="42"/>
      <c r="EX11" s="42"/>
      <c r="EY11" s="49"/>
      <c r="EZ11" s="50"/>
      <c r="FA11" s="50"/>
      <c r="FB11" s="50"/>
      <c r="FC11" s="51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9"/>
      <c r="FY11" s="51"/>
      <c r="FZ11" s="42"/>
      <c r="GA11" s="42"/>
      <c r="GB11" s="42"/>
      <c r="GC11" s="49"/>
      <c r="GD11" s="50"/>
      <c r="GE11" s="50"/>
      <c r="GF11" s="50"/>
      <c r="GG11" s="51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9"/>
      <c r="HC11" s="51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60"/>
      <c r="HX11" s="42"/>
      <c r="HY11" s="63"/>
      <c r="HZ11" s="58"/>
      <c r="IA11" s="55"/>
      <c r="IB11" s="57" t="s">
        <v>73</v>
      </c>
      <c r="IC11" s="33" t="s">
        <v>54</v>
      </c>
      <c r="ID11" s="55" t="s">
        <v>75</v>
      </c>
      <c r="IE11" s="55" t="s">
        <v>76</v>
      </c>
      <c r="IF11" s="55"/>
      <c r="IG11" s="55" t="s">
        <v>78</v>
      </c>
      <c r="IH11" s="33" t="s">
        <v>54</v>
      </c>
      <c r="II11" s="55" t="s">
        <v>75</v>
      </c>
      <c r="IJ11" s="55" t="s">
        <v>79</v>
      </c>
      <c r="IK11" s="42"/>
    </row>
    <row r="12" spans="1:245" s="10" customFormat="1" ht="45" customHeight="1">
      <c r="A12" s="72"/>
      <c r="B12" s="74"/>
      <c r="C12" s="74"/>
      <c r="D12" s="72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6"/>
      <c r="AX12" s="56"/>
      <c r="AY12" s="56"/>
      <c r="AZ12" s="56"/>
      <c r="BA12" s="56"/>
      <c r="BB12" s="56"/>
      <c r="BC12" s="56"/>
      <c r="BD12" s="56"/>
      <c r="BE12" s="56"/>
      <c r="BF12" s="55"/>
      <c r="BG12" s="55"/>
      <c r="BH12" s="55"/>
      <c r="BI12" s="55"/>
      <c r="BJ12" s="42"/>
      <c r="BK12" s="42"/>
      <c r="BL12" s="42"/>
      <c r="BM12" s="49"/>
      <c r="BN12" s="50"/>
      <c r="BO12" s="50"/>
      <c r="BP12" s="50"/>
      <c r="BQ12" s="51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9"/>
      <c r="CM12" s="51"/>
      <c r="CN12" s="42"/>
      <c r="CO12" s="42"/>
      <c r="CP12" s="42"/>
      <c r="CQ12" s="49"/>
      <c r="CR12" s="50"/>
      <c r="CS12" s="50"/>
      <c r="CT12" s="50"/>
      <c r="CU12" s="51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9"/>
      <c r="DQ12" s="51"/>
      <c r="DR12" s="42"/>
      <c r="DS12" s="42"/>
      <c r="DT12" s="42"/>
      <c r="DU12" s="49"/>
      <c r="DV12" s="50"/>
      <c r="DW12" s="50"/>
      <c r="DX12" s="50"/>
      <c r="DY12" s="51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9"/>
      <c r="EU12" s="51"/>
      <c r="EV12" s="42"/>
      <c r="EW12" s="42"/>
      <c r="EX12" s="42"/>
      <c r="EY12" s="49"/>
      <c r="EZ12" s="50"/>
      <c r="FA12" s="50"/>
      <c r="FB12" s="50"/>
      <c r="FC12" s="51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9"/>
      <c r="FY12" s="51"/>
      <c r="FZ12" s="42"/>
      <c r="GA12" s="42"/>
      <c r="GB12" s="42"/>
      <c r="GC12" s="49"/>
      <c r="GD12" s="50"/>
      <c r="GE12" s="50"/>
      <c r="GF12" s="50"/>
      <c r="GG12" s="51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2"/>
      <c r="GX12" s="42"/>
      <c r="GY12" s="42"/>
      <c r="GZ12" s="42"/>
      <c r="HA12" s="42"/>
      <c r="HB12" s="49"/>
      <c r="HC12" s="51"/>
      <c r="HD12" s="42"/>
      <c r="HE12" s="42" t="s">
        <v>51</v>
      </c>
      <c r="HF12" s="42" t="s">
        <v>52</v>
      </c>
      <c r="HG12" s="42" t="s">
        <v>53</v>
      </c>
      <c r="HH12" s="42"/>
      <c r="HI12" s="42"/>
      <c r="HJ12" s="42"/>
      <c r="HK12" s="42"/>
      <c r="HL12" s="42"/>
      <c r="HM12" s="42"/>
      <c r="HN12" s="42"/>
      <c r="HO12" s="42"/>
      <c r="HP12" s="42" t="s">
        <v>51</v>
      </c>
      <c r="HQ12" s="42" t="s">
        <v>52</v>
      </c>
      <c r="HR12" s="42" t="s">
        <v>53</v>
      </c>
      <c r="HS12" s="42" t="s">
        <v>51</v>
      </c>
      <c r="HT12" s="42" t="s">
        <v>52</v>
      </c>
      <c r="HU12" s="42" t="s">
        <v>53</v>
      </c>
      <c r="HV12" s="42"/>
      <c r="HW12" s="60"/>
      <c r="HX12" s="42"/>
      <c r="HY12" s="63"/>
      <c r="HZ12" s="58"/>
      <c r="IA12" s="55"/>
      <c r="IB12" s="58"/>
      <c r="IC12" s="55" t="s">
        <v>74</v>
      </c>
      <c r="ID12" s="55"/>
      <c r="IE12" s="55"/>
      <c r="IF12" s="55"/>
      <c r="IG12" s="55"/>
      <c r="IH12" s="55" t="s">
        <v>74</v>
      </c>
      <c r="II12" s="55"/>
      <c r="IJ12" s="55"/>
      <c r="IK12" s="42"/>
    </row>
    <row r="13" spans="1:245" s="10" customFormat="1" ht="29.25" customHeight="1">
      <c r="A13" s="72"/>
      <c r="B13" s="74"/>
      <c r="C13" s="74"/>
      <c r="D13" s="72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6"/>
      <c r="AX13" s="56"/>
      <c r="AY13" s="56"/>
      <c r="AZ13" s="56"/>
      <c r="BA13" s="56"/>
      <c r="BB13" s="56"/>
      <c r="BC13" s="56"/>
      <c r="BD13" s="56"/>
      <c r="BE13" s="56"/>
      <c r="BF13" s="55"/>
      <c r="BG13" s="55"/>
      <c r="BH13" s="55"/>
      <c r="BI13" s="55"/>
      <c r="BJ13" s="42"/>
      <c r="BK13" s="42"/>
      <c r="BL13" s="42"/>
      <c r="BM13" s="52"/>
      <c r="BN13" s="53"/>
      <c r="BO13" s="53"/>
      <c r="BP13" s="53"/>
      <c r="BQ13" s="54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9"/>
      <c r="CM13" s="51"/>
      <c r="CN13" s="42"/>
      <c r="CO13" s="42"/>
      <c r="CP13" s="42"/>
      <c r="CQ13" s="52"/>
      <c r="CR13" s="53"/>
      <c r="CS13" s="53"/>
      <c r="CT13" s="53"/>
      <c r="CU13" s="54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9"/>
      <c r="DQ13" s="51"/>
      <c r="DR13" s="42"/>
      <c r="DS13" s="42"/>
      <c r="DT13" s="42"/>
      <c r="DU13" s="52"/>
      <c r="DV13" s="53"/>
      <c r="DW13" s="53"/>
      <c r="DX13" s="53"/>
      <c r="DY13" s="54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9"/>
      <c r="EU13" s="51"/>
      <c r="EV13" s="42"/>
      <c r="EW13" s="42"/>
      <c r="EX13" s="42"/>
      <c r="EY13" s="52"/>
      <c r="EZ13" s="53"/>
      <c r="FA13" s="53"/>
      <c r="FB13" s="53"/>
      <c r="FC13" s="54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9"/>
      <c r="FY13" s="51"/>
      <c r="FZ13" s="42"/>
      <c r="GA13" s="42"/>
      <c r="GB13" s="42"/>
      <c r="GC13" s="52"/>
      <c r="GD13" s="53"/>
      <c r="GE13" s="53"/>
      <c r="GF13" s="53"/>
      <c r="GG13" s="54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9"/>
      <c r="HC13" s="51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60"/>
      <c r="HX13" s="42"/>
      <c r="HY13" s="63"/>
      <c r="HZ13" s="58"/>
      <c r="IA13" s="55"/>
      <c r="IB13" s="58"/>
      <c r="IC13" s="55"/>
      <c r="ID13" s="55"/>
      <c r="IE13" s="55"/>
      <c r="IF13" s="55"/>
      <c r="IG13" s="55"/>
      <c r="IH13" s="55"/>
      <c r="II13" s="55"/>
      <c r="IJ13" s="55"/>
      <c r="IK13" s="42"/>
    </row>
    <row r="14" spans="1:245" s="10" customFormat="1" ht="58.5" customHeight="1">
      <c r="A14" s="72"/>
      <c r="B14" s="74"/>
      <c r="C14" s="74"/>
      <c r="D14" s="72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5" t="s">
        <v>13</v>
      </c>
      <c r="AJ14" s="33" t="s">
        <v>54</v>
      </c>
      <c r="AK14" s="55" t="s">
        <v>13</v>
      </c>
      <c r="AL14" s="33" t="s">
        <v>54</v>
      </c>
      <c r="AM14" s="55" t="s">
        <v>13</v>
      </c>
      <c r="AN14" s="33" t="s">
        <v>54</v>
      </c>
      <c r="AO14" s="55" t="s">
        <v>13</v>
      </c>
      <c r="AP14" s="33" t="s">
        <v>54</v>
      </c>
      <c r="AQ14" s="55"/>
      <c r="AR14" s="55"/>
      <c r="AS14" s="55"/>
      <c r="AT14" s="55"/>
      <c r="AU14" s="55"/>
      <c r="AV14" s="55"/>
      <c r="AW14" s="56"/>
      <c r="AX14" s="56"/>
      <c r="AY14" s="56"/>
      <c r="AZ14" s="56"/>
      <c r="BA14" s="56"/>
      <c r="BB14" s="56"/>
      <c r="BC14" s="56"/>
      <c r="BD14" s="56"/>
      <c r="BE14" s="56"/>
      <c r="BF14" s="55" t="s">
        <v>13</v>
      </c>
      <c r="BG14" s="33" t="s">
        <v>54</v>
      </c>
      <c r="BH14" s="55" t="s">
        <v>13</v>
      </c>
      <c r="BI14" s="33" t="s">
        <v>54</v>
      </c>
      <c r="BJ14" s="44" t="s">
        <v>80</v>
      </c>
      <c r="BK14" s="44" t="s">
        <v>0</v>
      </c>
      <c r="BL14" s="42"/>
      <c r="BM14" s="42" t="s">
        <v>55</v>
      </c>
      <c r="BN14" s="42" t="s">
        <v>82</v>
      </c>
      <c r="BO14" s="44" t="s">
        <v>83</v>
      </c>
      <c r="BP14" s="42" t="s">
        <v>81</v>
      </c>
      <c r="BQ14" s="44" t="s">
        <v>62</v>
      </c>
      <c r="BR14" s="42" t="s">
        <v>56</v>
      </c>
      <c r="BS14" s="42" t="s">
        <v>57</v>
      </c>
      <c r="BT14" s="42" t="s">
        <v>58</v>
      </c>
      <c r="BU14" s="42" t="s">
        <v>59</v>
      </c>
      <c r="BV14" s="44" t="s">
        <v>63</v>
      </c>
      <c r="BW14" s="42" t="s">
        <v>60</v>
      </c>
      <c r="BX14" s="42" t="s">
        <v>61</v>
      </c>
      <c r="BY14" s="42"/>
      <c r="BZ14" s="42" t="s">
        <v>55</v>
      </c>
      <c r="CA14" s="42" t="s">
        <v>82</v>
      </c>
      <c r="CB14" s="44" t="s">
        <v>83</v>
      </c>
      <c r="CC14" s="42" t="s">
        <v>81</v>
      </c>
      <c r="CD14" s="42" t="s">
        <v>62</v>
      </c>
      <c r="CE14" s="42" t="s">
        <v>56</v>
      </c>
      <c r="CF14" s="42" t="s">
        <v>57</v>
      </c>
      <c r="CG14" s="42" t="s">
        <v>58</v>
      </c>
      <c r="CH14" s="42" t="s">
        <v>59</v>
      </c>
      <c r="CI14" s="42" t="s">
        <v>63</v>
      </c>
      <c r="CJ14" s="42" t="s">
        <v>60</v>
      </c>
      <c r="CK14" s="42" t="s">
        <v>61</v>
      </c>
      <c r="CL14" s="52"/>
      <c r="CM14" s="54"/>
      <c r="CN14" s="42" t="s">
        <v>80</v>
      </c>
      <c r="CO14" s="42" t="s">
        <v>0</v>
      </c>
      <c r="CP14" s="42"/>
      <c r="CQ14" s="42" t="s">
        <v>55</v>
      </c>
      <c r="CR14" s="42" t="s">
        <v>82</v>
      </c>
      <c r="CS14" s="44" t="s">
        <v>83</v>
      </c>
      <c r="CT14" s="42" t="s">
        <v>81</v>
      </c>
      <c r="CU14" s="44" t="s">
        <v>62</v>
      </c>
      <c r="CV14" s="42" t="s">
        <v>56</v>
      </c>
      <c r="CW14" s="42" t="s">
        <v>57</v>
      </c>
      <c r="CX14" s="42" t="s">
        <v>58</v>
      </c>
      <c r="CY14" s="42" t="s">
        <v>59</v>
      </c>
      <c r="CZ14" s="44" t="s">
        <v>63</v>
      </c>
      <c r="DA14" s="42" t="s">
        <v>60</v>
      </c>
      <c r="DB14" s="42" t="s">
        <v>61</v>
      </c>
      <c r="DC14" s="42"/>
      <c r="DD14" s="42" t="s">
        <v>55</v>
      </c>
      <c r="DE14" s="42" t="s">
        <v>82</v>
      </c>
      <c r="DF14" s="44" t="s">
        <v>83</v>
      </c>
      <c r="DG14" s="42" t="s">
        <v>81</v>
      </c>
      <c r="DH14" s="42" t="s">
        <v>62</v>
      </c>
      <c r="DI14" s="42" t="s">
        <v>56</v>
      </c>
      <c r="DJ14" s="42" t="s">
        <v>57</v>
      </c>
      <c r="DK14" s="42" t="s">
        <v>58</v>
      </c>
      <c r="DL14" s="42" t="s">
        <v>59</v>
      </c>
      <c r="DM14" s="42" t="s">
        <v>63</v>
      </c>
      <c r="DN14" s="42" t="s">
        <v>60</v>
      </c>
      <c r="DO14" s="42" t="s">
        <v>61</v>
      </c>
      <c r="DP14" s="52"/>
      <c r="DQ14" s="54"/>
      <c r="DR14" s="42" t="s">
        <v>80</v>
      </c>
      <c r="DS14" s="42" t="s">
        <v>0</v>
      </c>
      <c r="DT14" s="42"/>
      <c r="DU14" s="42" t="s">
        <v>55</v>
      </c>
      <c r="DV14" s="42" t="s">
        <v>82</v>
      </c>
      <c r="DW14" s="44" t="s">
        <v>83</v>
      </c>
      <c r="DX14" s="42" t="s">
        <v>81</v>
      </c>
      <c r="DY14" s="44" t="s">
        <v>62</v>
      </c>
      <c r="DZ14" s="42" t="s">
        <v>56</v>
      </c>
      <c r="EA14" s="42" t="s">
        <v>57</v>
      </c>
      <c r="EB14" s="42" t="s">
        <v>58</v>
      </c>
      <c r="EC14" s="42" t="s">
        <v>59</v>
      </c>
      <c r="ED14" s="44" t="s">
        <v>63</v>
      </c>
      <c r="EE14" s="42" t="s">
        <v>60</v>
      </c>
      <c r="EF14" s="42" t="s">
        <v>61</v>
      </c>
      <c r="EG14" s="42"/>
      <c r="EH14" s="42" t="s">
        <v>55</v>
      </c>
      <c r="EI14" s="42" t="s">
        <v>82</v>
      </c>
      <c r="EJ14" s="44" t="s">
        <v>83</v>
      </c>
      <c r="EK14" s="42" t="s">
        <v>81</v>
      </c>
      <c r="EL14" s="42" t="s">
        <v>62</v>
      </c>
      <c r="EM14" s="42" t="s">
        <v>56</v>
      </c>
      <c r="EN14" s="42" t="s">
        <v>57</v>
      </c>
      <c r="EO14" s="42" t="s">
        <v>58</v>
      </c>
      <c r="EP14" s="42" t="s">
        <v>59</v>
      </c>
      <c r="EQ14" s="42" t="s">
        <v>63</v>
      </c>
      <c r="ER14" s="42" t="s">
        <v>60</v>
      </c>
      <c r="ES14" s="42" t="s">
        <v>61</v>
      </c>
      <c r="ET14" s="52"/>
      <c r="EU14" s="54"/>
      <c r="EV14" s="42" t="s">
        <v>80</v>
      </c>
      <c r="EW14" s="42" t="s">
        <v>0</v>
      </c>
      <c r="EX14" s="42"/>
      <c r="EY14" s="42" t="s">
        <v>55</v>
      </c>
      <c r="EZ14" s="42" t="s">
        <v>82</v>
      </c>
      <c r="FA14" s="44" t="s">
        <v>83</v>
      </c>
      <c r="FB14" s="42" t="s">
        <v>81</v>
      </c>
      <c r="FC14" s="44" t="s">
        <v>62</v>
      </c>
      <c r="FD14" s="42" t="s">
        <v>56</v>
      </c>
      <c r="FE14" s="42" t="s">
        <v>57</v>
      </c>
      <c r="FF14" s="42" t="s">
        <v>58</v>
      </c>
      <c r="FG14" s="42" t="s">
        <v>59</v>
      </c>
      <c r="FH14" s="44" t="s">
        <v>63</v>
      </c>
      <c r="FI14" s="42" t="s">
        <v>60</v>
      </c>
      <c r="FJ14" s="42" t="s">
        <v>61</v>
      </c>
      <c r="FK14" s="42"/>
      <c r="FL14" s="42" t="s">
        <v>55</v>
      </c>
      <c r="FM14" s="42" t="s">
        <v>82</v>
      </c>
      <c r="FN14" s="44" t="s">
        <v>83</v>
      </c>
      <c r="FO14" s="42" t="s">
        <v>81</v>
      </c>
      <c r="FP14" s="42" t="s">
        <v>62</v>
      </c>
      <c r="FQ14" s="42" t="s">
        <v>56</v>
      </c>
      <c r="FR14" s="42" t="s">
        <v>57</v>
      </c>
      <c r="FS14" s="42" t="s">
        <v>58</v>
      </c>
      <c r="FT14" s="42" t="s">
        <v>59</v>
      </c>
      <c r="FU14" s="42" t="s">
        <v>63</v>
      </c>
      <c r="FV14" s="42" t="s">
        <v>60</v>
      </c>
      <c r="FW14" s="42" t="s">
        <v>61</v>
      </c>
      <c r="FX14" s="52"/>
      <c r="FY14" s="54"/>
      <c r="FZ14" s="42" t="s">
        <v>80</v>
      </c>
      <c r="GA14" s="42" t="s">
        <v>0</v>
      </c>
      <c r="GB14" s="42"/>
      <c r="GC14" s="42" t="s">
        <v>55</v>
      </c>
      <c r="GD14" s="42" t="s">
        <v>82</v>
      </c>
      <c r="GE14" s="44" t="s">
        <v>83</v>
      </c>
      <c r="GF14" s="42" t="s">
        <v>81</v>
      </c>
      <c r="GG14" s="44" t="s">
        <v>62</v>
      </c>
      <c r="GH14" s="42" t="s">
        <v>56</v>
      </c>
      <c r="GI14" s="42" t="s">
        <v>57</v>
      </c>
      <c r="GJ14" s="42" t="s">
        <v>58</v>
      </c>
      <c r="GK14" s="42" t="s">
        <v>59</v>
      </c>
      <c r="GL14" s="42" t="s">
        <v>60</v>
      </c>
      <c r="GM14" s="44" t="s">
        <v>63</v>
      </c>
      <c r="GN14" s="42" t="s">
        <v>61</v>
      </c>
      <c r="GO14" s="42"/>
      <c r="GP14" s="42" t="s">
        <v>55</v>
      </c>
      <c r="GQ14" s="42" t="s">
        <v>82</v>
      </c>
      <c r="GR14" s="44" t="s">
        <v>83</v>
      </c>
      <c r="GS14" s="44" t="s">
        <v>81</v>
      </c>
      <c r="GT14" s="42" t="s">
        <v>62</v>
      </c>
      <c r="GU14" s="42" t="s">
        <v>56</v>
      </c>
      <c r="GV14" s="42" t="s">
        <v>57</v>
      </c>
      <c r="GW14" s="42" t="s">
        <v>58</v>
      </c>
      <c r="GX14" s="42" t="s">
        <v>59</v>
      </c>
      <c r="GY14" s="42" t="s">
        <v>63</v>
      </c>
      <c r="GZ14" s="42" t="s">
        <v>60</v>
      </c>
      <c r="HA14" s="42" t="s">
        <v>61</v>
      </c>
      <c r="HB14" s="52"/>
      <c r="HC14" s="54"/>
      <c r="HD14" s="42"/>
      <c r="HE14" s="42"/>
      <c r="HF14" s="42"/>
      <c r="HG14" s="43" t="s">
        <v>42</v>
      </c>
      <c r="HH14" s="43" t="s">
        <v>43</v>
      </c>
      <c r="HI14" s="43" t="s">
        <v>44</v>
      </c>
      <c r="HJ14" s="43" t="s">
        <v>45</v>
      </c>
      <c r="HK14" s="43" t="s">
        <v>46</v>
      </c>
      <c r="HL14" s="43" t="s">
        <v>47</v>
      </c>
      <c r="HM14" s="43" t="s">
        <v>48</v>
      </c>
      <c r="HN14" s="43" t="s">
        <v>49</v>
      </c>
      <c r="HO14" s="43" t="s">
        <v>50</v>
      </c>
      <c r="HP14" s="42"/>
      <c r="HQ14" s="42"/>
      <c r="HR14" s="42"/>
      <c r="HS14" s="42"/>
      <c r="HT14" s="42"/>
      <c r="HU14" s="42"/>
      <c r="HV14" s="42"/>
      <c r="HW14" s="60"/>
      <c r="HX14" s="42"/>
      <c r="HY14" s="63"/>
      <c r="HZ14" s="58"/>
      <c r="IA14" s="55"/>
      <c r="IB14" s="58"/>
      <c r="IC14" s="55"/>
      <c r="ID14" s="55"/>
      <c r="IE14" s="55"/>
      <c r="IF14" s="55"/>
      <c r="IG14" s="55"/>
      <c r="IH14" s="55"/>
      <c r="II14" s="55"/>
      <c r="IJ14" s="55"/>
      <c r="IK14" s="42"/>
    </row>
    <row r="15" spans="1:245" s="10" customFormat="1" ht="105.75" customHeight="1">
      <c r="A15" s="72"/>
      <c r="B15" s="75"/>
      <c r="C15" s="75"/>
      <c r="D15" s="72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5"/>
      <c r="AJ15" s="33" t="s">
        <v>44</v>
      </c>
      <c r="AK15" s="55"/>
      <c r="AL15" s="33" t="s">
        <v>44</v>
      </c>
      <c r="AM15" s="55"/>
      <c r="AN15" s="33" t="s">
        <v>44</v>
      </c>
      <c r="AO15" s="55"/>
      <c r="AP15" s="33" t="s">
        <v>44</v>
      </c>
      <c r="AQ15" s="55"/>
      <c r="AR15" s="55"/>
      <c r="AS15" s="55"/>
      <c r="AT15" s="55"/>
      <c r="AU15" s="55"/>
      <c r="AV15" s="55"/>
      <c r="AW15" s="56"/>
      <c r="AX15" s="56"/>
      <c r="AY15" s="56"/>
      <c r="AZ15" s="56"/>
      <c r="BA15" s="56"/>
      <c r="BB15" s="56"/>
      <c r="BC15" s="56"/>
      <c r="BD15" s="56"/>
      <c r="BE15" s="56"/>
      <c r="BF15" s="55"/>
      <c r="BG15" s="33" t="s">
        <v>44</v>
      </c>
      <c r="BH15" s="55"/>
      <c r="BI15" s="33" t="s">
        <v>44</v>
      </c>
      <c r="BJ15" s="45"/>
      <c r="BK15" s="45"/>
      <c r="BL15" s="42"/>
      <c r="BM15" s="42"/>
      <c r="BN15" s="42"/>
      <c r="BO15" s="45"/>
      <c r="BP15" s="42"/>
      <c r="BQ15" s="45"/>
      <c r="BR15" s="42"/>
      <c r="BS15" s="42"/>
      <c r="BT15" s="42"/>
      <c r="BU15" s="42"/>
      <c r="BV15" s="45"/>
      <c r="BW15" s="42"/>
      <c r="BX15" s="42"/>
      <c r="BY15" s="42"/>
      <c r="BZ15" s="42"/>
      <c r="CA15" s="42"/>
      <c r="CB15" s="45"/>
      <c r="CC15" s="42"/>
      <c r="CD15" s="42"/>
      <c r="CE15" s="42"/>
      <c r="CF15" s="42"/>
      <c r="CG15" s="42"/>
      <c r="CH15" s="42"/>
      <c r="CI15" s="42"/>
      <c r="CJ15" s="42"/>
      <c r="CK15" s="42"/>
      <c r="CL15" s="34" t="s">
        <v>80</v>
      </c>
      <c r="CM15" s="34" t="s">
        <v>0</v>
      </c>
      <c r="CN15" s="42"/>
      <c r="CO15" s="42"/>
      <c r="CP15" s="42"/>
      <c r="CQ15" s="42"/>
      <c r="CR15" s="42"/>
      <c r="CS15" s="45"/>
      <c r="CT15" s="42"/>
      <c r="CU15" s="45"/>
      <c r="CV15" s="42"/>
      <c r="CW15" s="42"/>
      <c r="CX15" s="42"/>
      <c r="CY15" s="42"/>
      <c r="CZ15" s="45"/>
      <c r="DA15" s="42"/>
      <c r="DB15" s="42"/>
      <c r="DC15" s="42"/>
      <c r="DD15" s="42"/>
      <c r="DE15" s="42"/>
      <c r="DF15" s="45"/>
      <c r="DG15" s="42"/>
      <c r="DH15" s="42"/>
      <c r="DI15" s="42"/>
      <c r="DJ15" s="42"/>
      <c r="DK15" s="42"/>
      <c r="DL15" s="42"/>
      <c r="DM15" s="42"/>
      <c r="DN15" s="42"/>
      <c r="DO15" s="42"/>
      <c r="DP15" s="34" t="s">
        <v>80</v>
      </c>
      <c r="DQ15" s="34" t="s">
        <v>0</v>
      </c>
      <c r="DR15" s="42"/>
      <c r="DS15" s="42"/>
      <c r="DT15" s="42"/>
      <c r="DU15" s="42"/>
      <c r="DV15" s="42"/>
      <c r="DW15" s="45"/>
      <c r="DX15" s="42"/>
      <c r="DY15" s="45"/>
      <c r="DZ15" s="42"/>
      <c r="EA15" s="42"/>
      <c r="EB15" s="42"/>
      <c r="EC15" s="42"/>
      <c r="ED15" s="45"/>
      <c r="EE15" s="42"/>
      <c r="EF15" s="42"/>
      <c r="EG15" s="42"/>
      <c r="EH15" s="42"/>
      <c r="EI15" s="42"/>
      <c r="EJ15" s="45"/>
      <c r="EK15" s="42"/>
      <c r="EL15" s="42"/>
      <c r="EM15" s="42"/>
      <c r="EN15" s="42"/>
      <c r="EO15" s="42"/>
      <c r="EP15" s="42"/>
      <c r="EQ15" s="42"/>
      <c r="ER15" s="42"/>
      <c r="ES15" s="42"/>
      <c r="ET15" s="34" t="s">
        <v>80</v>
      </c>
      <c r="EU15" s="34" t="s">
        <v>0</v>
      </c>
      <c r="EV15" s="42"/>
      <c r="EW15" s="42"/>
      <c r="EX15" s="42"/>
      <c r="EY15" s="42"/>
      <c r="EZ15" s="42"/>
      <c r="FA15" s="45"/>
      <c r="FB15" s="42"/>
      <c r="FC15" s="45"/>
      <c r="FD15" s="42"/>
      <c r="FE15" s="42"/>
      <c r="FF15" s="42"/>
      <c r="FG15" s="42"/>
      <c r="FH15" s="45"/>
      <c r="FI15" s="42"/>
      <c r="FJ15" s="42"/>
      <c r="FK15" s="42"/>
      <c r="FL15" s="42"/>
      <c r="FM15" s="42"/>
      <c r="FN15" s="45"/>
      <c r="FO15" s="42"/>
      <c r="FP15" s="42"/>
      <c r="FQ15" s="42"/>
      <c r="FR15" s="42"/>
      <c r="FS15" s="42"/>
      <c r="FT15" s="42"/>
      <c r="FU15" s="42"/>
      <c r="FV15" s="42"/>
      <c r="FW15" s="42"/>
      <c r="FX15" s="34" t="s">
        <v>80</v>
      </c>
      <c r="FY15" s="34" t="s">
        <v>0</v>
      </c>
      <c r="FZ15" s="42"/>
      <c r="GA15" s="42"/>
      <c r="GB15" s="42"/>
      <c r="GC15" s="42"/>
      <c r="GD15" s="42"/>
      <c r="GE15" s="45"/>
      <c r="GF15" s="42"/>
      <c r="GG15" s="45"/>
      <c r="GH15" s="42"/>
      <c r="GI15" s="42"/>
      <c r="GJ15" s="42"/>
      <c r="GK15" s="42"/>
      <c r="GL15" s="42"/>
      <c r="GM15" s="45"/>
      <c r="GN15" s="42"/>
      <c r="GO15" s="42"/>
      <c r="GP15" s="42"/>
      <c r="GQ15" s="42"/>
      <c r="GR15" s="45"/>
      <c r="GS15" s="45"/>
      <c r="GT15" s="42"/>
      <c r="GU15" s="42"/>
      <c r="GV15" s="42"/>
      <c r="GW15" s="42"/>
      <c r="GX15" s="42"/>
      <c r="GY15" s="42"/>
      <c r="GZ15" s="42"/>
      <c r="HA15" s="42"/>
      <c r="HB15" s="34" t="s">
        <v>80</v>
      </c>
      <c r="HC15" s="34" t="s">
        <v>0</v>
      </c>
      <c r="HD15" s="42"/>
      <c r="HE15" s="42"/>
      <c r="HF15" s="42"/>
      <c r="HG15" s="43"/>
      <c r="HH15" s="43"/>
      <c r="HI15" s="43"/>
      <c r="HJ15" s="43"/>
      <c r="HK15" s="43"/>
      <c r="HL15" s="43"/>
      <c r="HM15" s="43"/>
      <c r="HN15" s="43"/>
      <c r="HO15" s="43"/>
      <c r="HP15" s="42"/>
      <c r="HQ15" s="42"/>
      <c r="HR15" s="42"/>
      <c r="HS15" s="42"/>
      <c r="HT15" s="42"/>
      <c r="HU15" s="42"/>
      <c r="HV15" s="42"/>
      <c r="HW15" s="60"/>
      <c r="HX15" s="42"/>
      <c r="HY15" s="45"/>
      <c r="HZ15" s="59"/>
      <c r="IA15" s="55"/>
      <c r="IB15" s="59"/>
      <c r="IC15" s="55"/>
      <c r="ID15" s="55"/>
      <c r="IE15" s="55"/>
      <c r="IF15" s="55"/>
      <c r="IG15" s="55"/>
      <c r="IH15" s="55"/>
      <c r="II15" s="55"/>
      <c r="IJ15" s="55"/>
      <c r="IK15" s="42"/>
    </row>
    <row r="16" spans="1:245" s="11" customFormat="1" ht="18.75">
      <c r="A16" s="36">
        <v>1</v>
      </c>
      <c r="B16" s="36">
        <v>2</v>
      </c>
      <c r="C16" s="36">
        <v>3</v>
      </c>
      <c r="D16" s="36">
        <v>4</v>
      </c>
      <c r="E16" s="36">
        <v>5</v>
      </c>
      <c r="F16" s="36">
        <v>6</v>
      </c>
      <c r="G16" s="36">
        <v>7</v>
      </c>
      <c r="H16" s="36">
        <v>8</v>
      </c>
      <c r="I16" s="36">
        <v>9</v>
      </c>
      <c r="J16" s="36">
        <v>10</v>
      </c>
      <c r="K16" s="36">
        <v>11</v>
      </c>
      <c r="L16" s="36">
        <v>12</v>
      </c>
      <c r="M16" s="36">
        <v>13</v>
      </c>
      <c r="N16" s="36">
        <v>14</v>
      </c>
      <c r="O16" s="36">
        <v>15</v>
      </c>
      <c r="P16" s="36">
        <v>16</v>
      </c>
      <c r="Q16" s="36">
        <v>17</v>
      </c>
      <c r="R16" s="36">
        <v>18</v>
      </c>
      <c r="S16" s="36">
        <v>19</v>
      </c>
      <c r="T16" s="36">
        <v>20</v>
      </c>
      <c r="U16" s="36">
        <v>21</v>
      </c>
      <c r="V16" s="36">
        <v>22</v>
      </c>
      <c r="W16" s="36">
        <v>23</v>
      </c>
      <c r="X16" s="36">
        <v>24</v>
      </c>
      <c r="Y16" s="36">
        <v>25</v>
      </c>
      <c r="Z16" s="36">
        <v>26</v>
      </c>
      <c r="AA16" s="36">
        <v>27</v>
      </c>
      <c r="AB16" s="36">
        <v>28</v>
      </c>
      <c r="AC16" s="36">
        <v>29</v>
      </c>
      <c r="AD16" s="36">
        <v>30</v>
      </c>
      <c r="AE16" s="36">
        <v>31</v>
      </c>
      <c r="AF16" s="36">
        <v>32</v>
      </c>
      <c r="AG16" s="36">
        <v>33</v>
      </c>
      <c r="AH16" s="36">
        <v>34</v>
      </c>
      <c r="AI16" s="36">
        <v>35</v>
      </c>
      <c r="AJ16" s="36">
        <v>36</v>
      </c>
      <c r="AK16" s="36">
        <v>37</v>
      </c>
      <c r="AL16" s="36">
        <v>38</v>
      </c>
      <c r="AM16" s="36">
        <v>39</v>
      </c>
      <c r="AN16" s="36">
        <v>40</v>
      </c>
      <c r="AO16" s="36">
        <v>41</v>
      </c>
      <c r="AP16" s="36">
        <v>42</v>
      </c>
      <c r="AQ16" s="36">
        <v>43</v>
      </c>
      <c r="AR16" s="36">
        <v>44</v>
      </c>
      <c r="AS16" s="36">
        <v>45</v>
      </c>
      <c r="AT16" s="36">
        <v>46</v>
      </c>
      <c r="AU16" s="36">
        <v>47</v>
      </c>
      <c r="AV16" s="36">
        <v>48</v>
      </c>
      <c r="AW16" s="36">
        <v>49</v>
      </c>
      <c r="AX16" s="36">
        <v>50</v>
      </c>
      <c r="AY16" s="36">
        <v>51</v>
      </c>
      <c r="AZ16" s="36">
        <v>52</v>
      </c>
      <c r="BA16" s="36">
        <v>53</v>
      </c>
      <c r="BB16" s="36">
        <v>54</v>
      </c>
      <c r="BC16" s="36">
        <v>55</v>
      </c>
      <c r="BD16" s="36">
        <v>56</v>
      </c>
      <c r="BE16" s="36">
        <v>57</v>
      </c>
      <c r="BF16" s="36">
        <v>58</v>
      </c>
      <c r="BG16" s="36">
        <v>59</v>
      </c>
      <c r="BH16" s="36">
        <v>60</v>
      </c>
      <c r="BI16" s="36">
        <v>61</v>
      </c>
      <c r="BJ16" s="36">
        <v>62</v>
      </c>
      <c r="BK16" s="36">
        <v>63</v>
      </c>
      <c r="BL16" s="36">
        <v>64</v>
      </c>
      <c r="BM16" s="36">
        <v>65</v>
      </c>
      <c r="BN16" s="36">
        <v>66</v>
      </c>
      <c r="BO16" s="36">
        <v>67</v>
      </c>
      <c r="BP16" s="36">
        <v>68</v>
      </c>
      <c r="BQ16" s="36">
        <v>69</v>
      </c>
      <c r="BR16" s="36">
        <v>70</v>
      </c>
      <c r="BS16" s="36">
        <v>71</v>
      </c>
      <c r="BT16" s="36">
        <v>72</v>
      </c>
      <c r="BU16" s="36">
        <v>73</v>
      </c>
      <c r="BV16" s="36">
        <v>74</v>
      </c>
      <c r="BW16" s="36">
        <v>75</v>
      </c>
      <c r="BX16" s="36">
        <v>76</v>
      </c>
      <c r="BY16" s="36">
        <v>77</v>
      </c>
      <c r="BZ16" s="36">
        <v>78</v>
      </c>
      <c r="CA16" s="36">
        <v>79</v>
      </c>
      <c r="CB16" s="36">
        <v>80</v>
      </c>
      <c r="CC16" s="36">
        <v>81</v>
      </c>
      <c r="CD16" s="36">
        <v>82</v>
      </c>
      <c r="CE16" s="36">
        <v>83</v>
      </c>
      <c r="CF16" s="36">
        <v>84</v>
      </c>
      <c r="CG16" s="36">
        <v>85</v>
      </c>
      <c r="CH16" s="36">
        <v>86</v>
      </c>
      <c r="CI16" s="36">
        <v>87</v>
      </c>
      <c r="CJ16" s="36">
        <v>88</v>
      </c>
      <c r="CK16" s="36">
        <v>89</v>
      </c>
      <c r="CL16" s="36">
        <v>90</v>
      </c>
      <c r="CM16" s="36">
        <v>91</v>
      </c>
      <c r="CN16" s="36">
        <v>92</v>
      </c>
      <c r="CO16" s="36">
        <v>93</v>
      </c>
      <c r="CP16" s="36">
        <v>94</v>
      </c>
      <c r="CQ16" s="36">
        <v>95</v>
      </c>
      <c r="CR16" s="36">
        <v>96</v>
      </c>
      <c r="CS16" s="36">
        <v>97</v>
      </c>
      <c r="CT16" s="36">
        <v>98</v>
      </c>
      <c r="CU16" s="36">
        <v>99</v>
      </c>
      <c r="CV16" s="36">
        <v>100</v>
      </c>
      <c r="CW16" s="36">
        <v>101</v>
      </c>
      <c r="CX16" s="36">
        <v>102</v>
      </c>
      <c r="CY16" s="36">
        <v>103</v>
      </c>
      <c r="CZ16" s="36">
        <v>104</v>
      </c>
      <c r="DA16" s="36">
        <v>105</v>
      </c>
      <c r="DB16" s="36">
        <v>106</v>
      </c>
      <c r="DC16" s="36">
        <v>107</v>
      </c>
      <c r="DD16" s="36">
        <v>108</v>
      </c>
      <c r="DE16" s="36">
        <v>109</v>
      </c>
      <c r="DF16" s="36">
        <v>110</v>
      </c>
      <c r="DG16" s="36">
        <v>111</v>
      </c>
      <c r="DH16" s="36">
        <v>112</v>
      </c>
      <c r="DI16" s="36">
        <v>113</v>
      </c>
      <c r="DJ16" s="36">
        <v>114</v>
      </c>
      <c r="DK16" s="36">
        <v>115</v>
      </c>
      <c r="DL16" s="36">
        <v>116</v>
      </c>
      <c r="DM16" s="36">
        <v>117</v>
      </c>
      <c r="DN16" s="36">
        <v>118</v>
      </c>
      <c r="DO16" s="36">
        <v>119</v>
      </c>
      <c r="DP16" s="36">
        <v>120</v>
      </c>
      <c r="DQ16" s="36">
        <v>121</v>
      </c>
      <c r="DR16" s="36">
        <v>122</v>
      </c>
      <c r="DS16" s="36">
        <v>123</v>
      </c>
      <c r="DT16" s="36">
        <v>124</v>
      </c>
      <c r="DU16" s="36">
        <v>125</v>
      </c>
      <c r="DV16" s="36">
        <v>126</v>
      </c>
      <c r="DW16" s="36">
        <v>127</v>
      </c>
      <c r="DX16" s="36">
        <v>128</v>
      </c>
      <c r="DY16" s="36">
        <v>129</v>
      </c>
      <c r="DZ16" s="36">
        <v>130</v>
      </c>
      <c r="EA16" s="36">
        <v>131</v>
      </c>
      <c r="EB16" s="36">
        <v>132</v>
      </c>
      <c r="EC16" s="36">
        <v>133</v>
      </c>
      <c r="ED16" s="36">
        <v>134</v>
      </c>
      <c r="EE16" s="36">
        <v>135</v>
      </c>
      <c r="EF16" s="36">
        <v>136</v>
      </c>
      <c r="EG16" s="36">
        <v>137</v>
      </c>
      <c r="EH16" s="36">
        <v>138</v>
      </c>
      <c r="EI16" s="36">
        <v>139</v>
      </c>
      <c r="EJ16" s="36">
        <v>140</v>
      </c>
      <c r="EK16" s="36">
        <v>141</v>
      </c>
      <c r="EL16" s="36">
        <v>142</v>
      </c>
      <c r="EM16" s="36">
        <v>143</v>
      </c>
      <c r="EN16" s="36">
        <v>144</v>
      </c>
      <c r="EO16" s="36">
        <v>145</v>
      </c>
      <c r="EP16" s="36">
        <v>146</v>
      </c>
      <c r="EQ16" s="36">
        <v>147</v>
      </c>
      <c r="ER16" s="36">
        <v>148</v>
      </c>
      <c r="ES16" s="36">
        <v>149</v>
      </c>
      <c r="ET16" s="36">
        <v>150</v>
      </c>
      <c r="EU16" s="36">
        <v>151</v>
      </c>
      <c r="EV16" s="36">
        <v>152</v>
      </c>
      <c r="EW16" s="36">
        <v>153</v>
      </c>
      <c r="EX16" s="36">
        <v>154</v>
      </c>
      <c r="EY16" s="36">
        <v>155</v>
      </c>
      <c r="EZ16" s="36">
        <v>156</v>
      </c>
      <c r="FA16" s="36">
        <v>157</v>
      </c>
      <c r="FB16" s="36">
        <v>158</v>
      </c>
      <c r="FC16" s="36">
        <v>159</v>
      </c>
      <c r="FD16" s="36">
        <v>160</v>
      </c>
      <c r="FE16" s="36">
        <v>161</v>
      </c>
      <c r="FF16" s="36">
        <v>162</v>
      </c>
      <c r="FG16" s="36">
        <v>163</v>
      </c>
      <c r="FH16" s="36">
        <v>164</v>
      </c>
      <c r="FI16" s="36">
        <v>165</v>
      </c>
      <c r="FJ16" s="36">
        <v>166</v>
      </c>
      <c r="FK16" s="36">
        <v>167</v>
      </c>
      <c r="FL16" s="36">
        <v>168</v>
      </c>
      <c r="FM16" s="36">
        <v>169</v>
      </c>
      <c r="FN16" s="36">
        <v>170</v>
      </c>
      <c r="FO16" s="36">
        <v>171</v>
      </c>
      <c r="FP16" s="36">
        <v>172</v>
      </c>
      <c r="FQ16" s="36">
        <v>173</v>
      </c>
      <c r="FR16" s="36">
        <v>174</v>
      </c>
      <c r="FS16" s="36">
        <v>175</v>
      </c>
      <c r="FT16" s="36">
        <v>176</v>
      </c>
      <c r="FU16" s="36">
        <v>177</v>
      </c>
      <c r="FV16" s="36">
        <v>178</v>
      </c>
      <c r="FW16" s="36">
        <v>179</v>
      </c>
      <c r="FX16" s="36">
        <v>180</v>
      </c>
      <c r="FY16" s="36">
        <v>181</v>
      </c>
      <c r="FZ16" s="36">
        <v>182</v>
      </c>
      <c r="GA16" s="36">
        <v>183</v>
      </c>
      <c r="GB16" s="36">
        <v>184</v>
      </c>
      <c r="GC16" s="36">
        <v>185</v>
      </c>
      <c r="GD16" s="36">
        <v>186</v>
      </c>
      <c r="GE16" s="36">
        <v>187</v>
      </c>
      <c r="GF16" s="36">
        <v>188</v>
      </c>
      <c r="GG16" s="36">
        <v>189</v>
      </c>
      <c r="GH16" s="36">
        <v>190</v>
      </c>
      <c r="GI16" s="36">
        <v>191</v>
      </c>
      <c r="GJ16" s="36">
        <v>192</v>
      </c>
      <c r="GK16" s="36">
        <v>193</v>
      </c>
      <c r="GL16" s="36">
        <v>194</v>
      </c>
      <c r="GM16" s="36">
        <v>195</v>
      </c>
      <c r="GN16" s="36">
        <v>196</v>
      </c>
      <c r="GO16" s="36">
        <v>197</v>
      </c>
      <c r="GP16" s="36">
        <v>198</v>
      </c>
      <c r="GQ16" s="36">
        <v>199</v>
      </c>
      <c r="GR16" s="36">
        <v>200</v>
      </c>
      <c r="GS16" s="36">
        <v>201</v>
      </c>
      <c r="GT16" s="36">
        <v>202</v>
      </c>
      <c r="GU16" s="36">
        <v>203</v>
      </c>
      <c r="GV16" s="36">
        <v>204</v>
      </c>
      <c r="GW16" s="36">
        <v>205</v>
      </c>
      <c r="GX16" s="36">
        <v>206</v>
      </c>
      <c r="GY16" s="36">
        <v>207</v>
      </c>
      <c r="GZ16" s="36">
        <v>208</v>
      </c>
      <c r="HA16" s="36">
        <v>209</v>
      </c>
      <c r="HB16" s="36">
        <v>210</v>
      </c>
      <c r="HC16" s="36">
        <v>211</v>
      </c>
      <c r="HD16" s="36">
        <v>212</v>
      </c>
      <c r="HE16" s="36">
        <v>213</v>
      </c>
      <c r="HF16" s="36">
        <v>214</v>
      </c>
      <c r="HG16" s="36">
        <v>215</v>
      </c>
      <c r="HH16" s="36">
        <v>216</v>
      </c>
      <c r="HI16" s="36">
        <v>217</v>
      </c>
      <c r="HJ16" s="36">
        <v>218</v>
      </c>
      <c r="HK16" s="36">
        <v>219</v>
      </c>
      <c r="HL16" s="36">
        <v>220</v>
      </c>
      <c r="HM16" s="36">
        <v>221</v>
      </c>
      <c r="HN16" s="36">
        <v>222</v>
      </c>
      <c r="HO16" s="36">
        <v>223</v>
      </c>
      <c r="HP16" s="36">
        <v>224</v>
      </c>
      <c r="HQ16" s="36">
        <v>225</v>
      </c>
      <c r="HR16" s="36">
        <v>226</v>
      </c>
      <c r="HS16" s="36">
        <v>227</v>
      </c>
      <c r="HT16" s="36">
        <v>228</v>
      </c>
      <c r="HU16" s="36">
        <v>229</v>
      </c>
      <c r="HV16" s="36">
        <v>230</v>
      </c>
      <c r="HW16" s="36">
        <v>231</v>
      </c>
      <c r="HX16" s="36">
        <v>232</v>
      </c>
      <c r="HY16" s="36">
        <v>233</v>
      </c>
      <c r="HZ16" s="36">
        <v>234</v>
      </c>
      <c r="IA16" s="36">
        <v>235</v>
      </c>
      <c r="IB16" s="36">
        <v>236</v>
      </c>
      <c r="IC16" s="36">
        <v>237</v>
      </c>
      <c r="ID16" s="36">
        <v>238</v>
      </c>
      <c r="IE16" s="36">
        <v>239</v>
      </c>
      <c r="IF16" s="36">
        <v>240</v>
      </c>
      <c r="IG16" s="36">
        <v>241</v>
      </c>
      <c r="IH16" s="36">
        <v>242</v>
      </c>
      <c r="II16" s="36">
        <v>243</v>
      </c>
      <c r="IJ16" s="36">
        <v>244</v>
      </c>
      <c r="IK16" s="36">
        <v>245</v>
      </c>
    </row>
    <row r="17" spans="1:245" s="32" customFormat="1" ht="18.75">
      <c r="A17" s="26">
        <v>10</v>
      </c>
      <c r="B17" s="27" t="s">
        <v>14</v>
      </c>
      <c r="C17" s="37"/>
      <c r="D17" s="29">
        <f t="shared" ref="D17:BO17" si="0">SUM(D18:D28)</f>
        <v>14282</v>
      </c>
      <c r="E17" s="29">
        <f t="shared" si="0"/>
        <v>6684</v>
      </c>
      <c r="F17" s="29">
        <f t="shared" si="0"/>
        <v>0</v>
      </c>
      <c r="G17" s="29">
        <f t="shared" si="0"/>
        <v>6267</v>
      </c>
      <c r="H17" s="29">
        <f t="shared" si="0"/>
        <v>0</v>
      </c>
      <c r="I17" s="29">
        <f t="shared" si="0"/>
        <v>1006</v>
      </c>
      <c r="J17" s="29">
        <f t="shared" si="0"/>
        <v>0</v>
      </c>
      <c r="K17" s="29">
        <f t="shared" si="0"/>
        <v>52</v>
      </c>
      <c r="L17" s="29">
        <f t="shared" si="0"/>
        <v>0</v>
      </c>
      <c r="M17" s="29">
        <f t="shared" si="0"/>
        <v>53</v>
      </c>
      <c r="N17" s="29">
        <f t="shared" si="0"/>
        <v>0</v>
      </c>
      <c r="O17" s="29">
        <f t="shared" si="0"/>
        <v>7</v>
      </c>
      <c r="P17" s="29">
        <f t="shared" si="0"/>
        <v>0</v>
      </c>
      <c r="Q17" s="29">
        <f t="shared" si="0"/>
        <v>0</v>
      </c>
      <c r="R17" s="29">
        <f t="shared" si="0"/>
        <v>0</v>
      </c>
      <c r="S17" s="29">
        <f t="shared" si="0"/>
        <v>0</v>
      </c>
      <c r="T17" s="29">
        <f t="shared" si="0"/>
        <v>0</v>
      </c>
      <c r="U17" s="29">
        <f t="shared" si="0"/>
        <v>1</v>
      </c>
      <c r="V17" s="29">
        <f t="shared" si="0"/>
        <v>2</v>
      </c>
      <c r="W17" s="29">
        <f t="shared" si="0"/>
        <v>2</v>
      </c>
      <c r="X17" s="29">
        <f t="shared" si="0"/>
        <v>13</v>
      </c>
      <c r="Y17" s="29">
        <f t="shared" si="0"/>
        <v>31</v>
      </c>
      <c r="Z17" s="29">
        <f t="shared" si="0"/>
        <v>0</v>
      </c>
      <c r="AA17" s="29">
        <f t="shared" si="0"/>
        <v>0</v>
      </c>
      <c r="AB17" s="29">
        <f t="shared" si="0"/>
        <v>0</v>
      </c>
      <c r="AC17" s="29">
        <f t="shared" si="0"/>
        <v>0</v>
      </c>
      <c r="AD17" s="29">
        <f t="shared" si="0"/>
        <v>0</v>
      </c>
      <c r="AE17" s="29">
        <f t="shared" si="0"/>
        <v>0</v>
      </c>
      <c r="AF17" s="29">
        <f t="shared" si="0"/>
        <v>0</v>
      </c>
      <c r="AG17" s="29">
        <f t="shared" si="0"/>
        <v>0</v>
      </c>
      <c r="AH17" s="29">
        <f t="shared" si="0"/>
        <v>0</v>
      </c>
      <c r="AI17" s="29">
        <f t="shared" si="0"/>
        <v>64</v>
      </c>
      <c r="AJ17" s="29">
        <f t="shared" si="0"/>
        <v>0</v>
      </c>
      <c r="AK17" s="29">
        <f t="shared" si="0"/>
        <v>0</v>
      </c>
      <c r="AL17" s="29">
        <f t="shared" si="0"/>
        <v>0</v>
      </c>
      <c r="AM17" s="29">
        <f t="shared" si="0"/>
        <v>0</v>
      </c>
      <c r="AN17" s="29">
        <f t="shared" si="0"/>
        <v>0</v>
      </c>
      <c r="AO17" s="29">
        <f t="shared" si="0"/>
        <v>0</v>
      </c>
      <c r="AP17" s="29">
        <f t="shared" si="0"/>
        <v>0</v>
      </c>
      <c r="AQ17" s="29">
        <f t="shared" si="0"/>
        <v>17</v>
      </c>
      <c r="AR17" s="29">
        <f t="shared" si="0"/>
        <v>25</v>
      </c>
      <c r="AS17" s="29">
        <f t="shared" si="0"/>
        <v>2</v>
      </c>
      <c r="AT17" s="29">
        <f t="shared" si="0"/>
        <v>4</v>
      </c>
      <c r="AU17" s="29">
        <f t="shared" si="0"/>
        <v>8</v>
      </c>
      <c r="AV17" s="29">
        <f t="shared" si="0"/>
        <v>1</v>
      </c>
      <c r="AW17" s="29">
        <f t="shared" si="0"/>
        <v>0</v>
      </c>
      <c r="AX17" s="29">
        <f t="shared" si="0"/>
        <v>0</v>
      </c>
      <c r="AY17" s="29">
        <f t="shared" si="0"/>
        <v>0</v>
      </c>
      <c r="AZ17" s="29">
        <f t="shared" si="0"/>
        <v>0</v>
      </c>
      <c r="BA17" s="29">
        <f t="shared" si="0"/>
        <v>0</v>
      </c>
      <c r="BB17" s="29">
        <f t="shared" si="0"/>
        <v>15</v>
      </c>
      <c r="BC17" s="29">
        <f t="shared" si="0"/>
        <v>0</v>
      </c>
      <c r="BD17" s="29">
        <f t="shared" si="0"/>
        <v>10</v>
      </c>
      <c r="BE17" s="29">
        <f t="shared" si="0"/>
        <v>3</v>
      </c>
      <c r="BF17" s="29">
        <f t="shared" si="0"/>
        <v>15</v>
      </c>
      <c r="BG17" s="29">
        <f t="shared" si="0"/>
        <v>0</v>
      </c>
      <c r="BH17" s="29">
        <f t="shared" si="0"/>
        <v>0</v>
      </c>
      <c r="BI17" s="29">
        <f t="shared" si="0"/>
        <v>0</v>
      </c>
      <c r="BJ17" s="29">
        <f t="shared" si="0"/>
        <v>0</v>
      </c>
      <c r="BK17" s="29">
        <f t="shared" si="0"/>
        <v>0</v>
      </c>
      <c r="BL17" s="29">
        <f t="shared" si="0"/>
        <v>0</v>
      </c>
      <c r="BM17" s="29">
        <f t="shared" si="0"/>
        <v>0</v>
      </c>
      <c r="BN17" s="29">
        <f t="shared" si="0"/>
        <v>0</v>
      </c>
      <c r="BO17" s="29">
        <f t="shared" si="0"/>
        <v>0</v>
      </c>
      <c r="BP17" s="29">
        <f t="shared" ref="BP17:EA17" si="1">SUM(BP18:BP28)</f>
        <v>0</v>
      </c>
      <c r="BQ17" s="29">
        <f t="shared" si="1"/>
        <v>0</v>
      </c>
      <c r="BR17" s="29">
        <f t="shared" si="1"/>
        <v>0</v>
      </c>
      <c r="BS17" s="29">
        <f t="shared" si="1"/>
        <v>0</v>
      </c>
      <c r="BT17" s="29">
        <f t="shared" si="1"/>
        <v>0</v>
      </c>
      <c r="BU17" s="29">
        <f t="shared" si="1"/>
        <v>0</v>
      </c>
      <c r="BV17" s="29">
        <f t="shared" si="1"/>
        <v>0</v>
      </c>
      <c r="BW17" s="29">
        <f t="shared" si="1"/>
        <v>0</v>
      </c>
      <c r="BX17" s="29">
        <f t="shared" si="1"/>
        <v>0</v>
      </c>
      <c r="BY17" s="29">
        <f t="shared" si="1"/>
        <v>0</v>
      </c>
      <c r="BZ17" s="29">
        <f t="shared" si="1"/>
        <v>0</v>
      </c>
      <c r="CA17" s="29">
        <f t="shared" si="1"/>
        <v>0</v>
      </c>
      <c r="CB17" s="29">
        <f t="shared" si="1"/>
        <v>0</v>
      </c>
      <c r="CC17" s="29">
        <f t="shared" si="1"/>
        <v>0</v>
      </c>
      <c r="CD17" s="29">
        <f t="shared" si="1"/>
        <v>0</v>
      </c>
      <c r="CE17" s="29">
        <f t="shared" si="1"/>
        <v>0</v>
      </c>
      <c r="CF17" s="29">
        <f t="shared" si="1"/>
        <v>0</v>
      </c>
      <c r="CG17" s="29">
        <f t="shared" si="1"/>
        <v>0</v>
      </c>
      <c r="CH17" s="29">
        <f t="shared" si="1"/>
        <v>0</v>
      </c>
      <c r="CI17" s="29">
        <f t="shared" si="1"/>
        <v>0</v>
      </c>
      <c r="CJ17" s="29">
        <f t="shared" si="1"/>
        <v>0</v>
      </c>
      <c r="CK17" s="29">
        <f t="shared" si="1"/>
        <v>0</v>
      </c>
      <c r="CL17" s="29">
        <f t="shared" si="1"/>
        <v>0</v>
      </c>
      <c r="CM17" s="29">
        <f t="shared" si="1"/>
        <v>0</v>
      </c>
      <c r="CN17" s="29">
        <f t="shared" si="1"/>
        <v>0</v>
      </c>
      <c r="CO17" s="29">
        <f t="shared" si="1"/>
        <v>0</v>
      </c>
      <c r="CP17" s="29">
        <f t="shared" si="1"/>
        <v>0</v>
      </c>
      <c r="CQ17" s="29">
        <f t="shared" si="1"/>
        <v>0</v>
      </c>
      <c r="CR17" s="29">
        <f t="shared" si="1"/>
        <v>0</v>
      </c>
      <c r="CS17" s="29">
        <f t="shared" si="1"/>
        <v>0</v>
      </c>
      <c r="CT17" s="29">
        <f t="shared" si="1"/>
        <v>0</v>
      </c>
      <c r="CU17" s="29">
        <f t="shared" si="1"/>
        <v>0</v>
      </c>
      <c r="CV17" s="29">
        <f t="shared" si="1"/>
        <v>0</v>
      </c>
      <c r="CW17" s="29">
        <f t="shared" si="1"/>
        <v>0</v>
      </c>
      <c r="CX17" s="29">
        <f t="shared" si="1"/>
        <v>0</v>
      </c>
      <c r="CY17" s="29">
        <f t="shared" si="1"/>
        <v>0</v>
      </c>
      <c r="CZ17" s="29">
        <f t="shared" si="1"/>
        <v>0</v>
      </c>
      <c r="DA17" s="29">
        <f t="shared" si="1"/>
        <v>0</v>
      </c>
      <c r="DB17" s="29">
        <f t="shared" si="1"/>
        <v>0</v>
      </c>
      <c r="DC17" s="29">
        <f t="shared" si="1"/>
        <v>0</v>
      </c>
      <c r="DD17" s="29">
        <f t="shared" si="1"/>
        <v>0</v>
      </c>
      <c r="DE17" s="29">
        <f t="shared" si="1"/>
        <v>0</v>
      </c>
      <c r="DF17" s="29">
        <f t="shared" si="1"/>
        <v>0</v>
      </c>
      <c r="DG17" s="29">
        <f t="shared" si="1"/>
        <v>0</v>
      </c>
      <c r="DH17" s="29">
        <f t="shared" si="1"/>
        <v>0</v>
      </c>
      <c r="DI17" s="29">
        <f t="shared" si="1"/>
        <v>0</v>
      </c>
      <c r="DJ17" s="29">
        <f t="shared" si="1"/>
        <v>0</v>
      </c>
      <c r="DK17" s="29">
        <f t="shared" si="1"/>
        <v>0</v>
      </c>
      <c r="DL17" s="29">
        <f t="shared" si="1"/>
        <v>0</v>
      </c>
      <c r="DM17" s="29">
        <f t="shared" si="1"/>
        <v>0</v>
      </c>
      <c r="DN17" s="29">
        <f t="shared" si="1"/>
        <v>0</v>
      </c>
      <c r="DO17" s="29">
        <f t="shared" si="1"/>
        <v>0</v>
      </c>
      <c r="DP17" s="29">
        <f t="shared" si="1"/>
        <v>0</v>
      </c>
      <c r="DQ17" s="29">
        <f t="shared" si="1"/>
        <v>0</v>
      </c>
      <c r="DR17" s="29">
        <f t="shared" si="1"/>
        <v>0</v>
      </c>
      <c r="DS17" s="29">
        <f t="shared" si="1"/>
        <v>0</v>
      </c>
      <c r="DT17" s="29">
        <f t="shared" si="1"/>
        <v>0</v>
      </c>
      <c r="DU17" s="29">
        <f t="shared" si="1"/>
        <v>0</v>
      </c>
      <c r="DV17" s="29">
        <f t="shared" si="1"/>
        <v>0</v>
      </c>
      <c r="DW17" s="29">
        <f t="shared" si="1"/>
        <v>0</v>
      </c>
      <c r="DX17" s="29">
        <f t="shared" si="1"/>
        <v>0</v>
      </c>
      <c r="DY17" s="29">
        <f t="shared" si="1"/>
        <v>0</v>
      </c>
      <c r="DZ17" s="29">
        <f t="shared" si="1"/>
        <v>0</v>
      </c>
      <c r="EA17" s="29">
        <f t="shared" si="1"/>
        <v>0</v>
      </c>
      <c r="EB17" s="29">
        <f t="shared" ref="EB17:GM17" si="2">SUM(EB18:EB28)</f>
        <v>0</v>
      </c>
      <c r="EC17" s="29">
        <f t="shared" si="2"/>
        <v>0</v>
      </c>
      <c r="ED17" s="29">
        <f t="shared" si="2"/>
        <v>0</v>
      </c>
      <c r="EE17" s="29">
        <f t="shared" si="2"/>
        <v>0</v>
      </c>
      <c r="EF17" s="29">
        <f t="shared" si="2"/>
        <v>0</v>
      </c>
      <c r="EG17" s="29">
        <f t="shared" si="2"/>
        <v>0</v>
      </c>
      <c r="EH17" s="29">
        <f t="shared" si="2"/>
        <v>0</v>
      </c>
      <c r="EI17" s="29">
        <f t="shared" si="2"/>
        <v>0</v>
      </c>
      <c r="EJ17" s="29">
        <f t="shared" si="2"/>
        <v>0</v>
      </c>
      <c r="EK17" s="29">
        <f t="shared" si="2"/>
        <v>0</v>
      </c>
      <c r="EL17" s="29">
        <f t="shared" si="2"/>
        <v>0</v>
      </c>
      <c r="EM17" s="29">
        <f t="shared" si="2"/>
        <v>0</v>
      </c>
      <c r="EN17" s="29">
        <f t="shared" si="2"/>
        <v>0</v>
      </c>
      <c r="EO17" s="29">
        <f t="shared" si="2"/>
        <v>0</v>
      </c>
      <c r="EP17" s="29">
        <f t="shared" si="2"/>
        <v>0</v>
      </c>
      <c r="EQ17" s="29">
        <f t="shared" si="2"/>
        <v>0</v>
      </c>
      <c r="ER17" s="29">
        <f t="shared" si="2"/>
        <v>0</v>
      </c>
      <c r="ES17" s="29">
        <f t="shared" si="2"/>
        <v>0</v>
      </c>
      <c r="ET17" s="29">
        <f t="shared" si="2"/>
        <v>0</v>
      </c>
      <c r="EU17" s="29">
        <f t="shared" si="2"/>
        <v>0</v>
      </c>
      <c r="EV17" s="29">
        <f t="shared" si="2"/>
        <v>0</v>
      </c>
      <c r="EW17" s="29">
        <f t="shared" si="2"/>
        <v>0</v>
      </c>
      <c r="EX17" s="29">
        <f t="shared" si="2"/>
        <v>0</v>
      </c>
      <c r="EY17" s="29">
        <f t="shared" si="2"/>
        <v>0</v>
      </c>
      <c r="EZ17" s="29">
        <f t="shared" si="2"/>
        <v>0</v>
      </c>
      <c r="FA17" s="29">
        <f t="shared" si="2"/>
        <v>0</v>
      </c>
      <c r="FB17" s="29">
        <f t="shared" si="2"/>
        <v>0</v>
      </c>
      <c r="FC17" s="29">
        <f t="shared" si="2"/>
        <v>0</v>
      </c>
      <c r="FD17" s="29">
        <f t="shared" si="2"/>
        <v>0</v>
      </c>
      <c r="FE17" s="29">
        <f t="shared" si="2"/>
        <v>0</v>
      </c>
      <c r="FF17" s="29">
        <f t="shared" si="2"/>
        <v>0</v>
      </c>
      <c r="FG17" s="29">
        <f t="shared" si="2"/>
        <v>0</v>
      </c>
      <c r="FH17" s="29">
        <f t="shared" si="2"/>
        <v>0</v>
      </c>
      <c r="FI17" s="29">
        <f t="shared" si="2"/>
        <v>0</v>
      </c>
      <c r="FJ17" s="29">
        <f t="shared" si="2"/>
        <v>0</v>
      </c>
      <c r="FK17" s="29">
        <f t="shared" si="2"/>
        <v>0</v>
      </c>
      <c r="FL17" s="29">
        <f t="shared" si="2"/>
        <v>0</v>
      </c>
      <c r="FM17" s="29">
        <f t="shared" si="2"/>
        <v>0</v>
      </c>
      <c r="FN17" s="29">
        <f t="shared" si="2"/>
        <v>0</v>
      </c>
      <c r="FO17" s="29">
        <f t="shared" si="2"/>
        <v>0</v>
      </c>
      <c r="FP17" s="29">
        <f t="shared" si="2"/>
        <v>0</v>
      </c>
      <c r="FQ17" s="29">
        <f t="shared" si="2"/>
        <v>0</v>
      </c>
      <c r="FR17" s="29">
        <f t="shared" si="2"/>
        <v>0</v>
      </c>
      <c r="FS17" s="29">
        <f t="shared" si="2"/>
        <v>0</v>
      </c>
      <c r="FT17" s="29">
        <f t="shared" si="2"/>
        <v>0</v>
      </c>
      <c r="FU17" s="29">
        <f t="shared" si="2"/>
        <v>0</v>
      </c>
      <c r="FV17" s="29">
        <f t="shared" si="2"/>
        <v>0</v>
      </c>
      <c r="FW17" s="29">
        <f t="shared" si="2"/>
        <v>0</v>
      </c>
      <c r="FX17" s="29">
        <f t="shared" si="2"/>
        <v>0</v>
      </c>
      <c r="FY17" s="29">
        <f t="shared" si="2"/>
        <v>0</v>
      </c>
      <c r="FZ17" s="29">
        <f t="shared" si="2"/>
        <v>0</v>
      </c>
      <c r="GA17" s="29">
        <f t="shared" si="2"/>
        <v>0</v>
      </c>
      <c r="GB17" s="29">
        <f t="shared" si="2"/>
        <v>0</v>
      </c>
      <c r="GC17" s="29">
        <f t="shared" si="2"/>
        <v>0</v>
      </c>
      <c r="GD17" s="29">
        <f t="shared" si="2"/>
        <v>0</v>
      </c>
      <c r="GE17" s="29">
        <f t="shared" si="2"/>
        <v>0</v>
      </c>
      <c r="GF17" s="29">
        <f t="shared" si="2"/>
        <v>0</v>
      </c>
      <c r="GG17" s="29">
        <f t="shared" si="2"/>
        <v>0</v>
      </c>
      <c r="GH17" s="29">
        <f t="shared" si="2"/>
        <v>0</v>
      </c>
      <c r="GI17" s="29">
        <f t="shared" si="2"/>
        <v>0</v>
      </c>
      <c r="GJ17" s="29">
        <f t="shared" si="2"/>
        <v>0</v>
      </c>
      <c r="GK17" s="29">
        <f t="shared" si="2"/>
        <v>0</v>
      </c>
      <c r="GL17" s="29">
        <f t="shared" si="2"/>
        <v>0</v>
      </c>
      <c r="GM17" s="29">
        <f t="shared" si="2"/>
        <v>0</v>
      </c>
      <c r="GN17" s="29">
        <f t="shared" ref="GN17:HU17" si="3">SUM(GN18:GN28)</f>
        <v>0</v>
      </c>
      <c r="GO17" s="29">
        <f t="shared" si="3"/>
        <v>0</v>
      </c>
      <c r="GP17" s="29">
        <f t="shared" si="3"/>
        <v>0</v>
      </c>
      <c r="GQ17" s="29">
        <f t="shared" si="3"/>
        <v>0</v>
      </c>
      <c r="GR17" s="29">
        <f t="shared" si="3"/>
        <v>0</v>
      </c>
      <c r="GS17" s="29">
        <f t="shared" si="3"/>
        <v>0</v>
      </c>
      <c r="GT17" s="29">
        <f t="shared" si="3"/>
        <v>0</v>
      </c>
      <c r="GU17" s="29">
        <f t="shared" si="3"/>
        <v>0</v>
      </c>
      <c r="GV17" s="29">
        <f t="shared" si="3"/>
        <v>0</v>
      </c>
      <c r="GW17" s="29">
        <f t="shared" si="3"/>
        <v>0</v>
      </c>
      <c r="GX17" s="29">
        <f t="shared" si="3"/>
        <v>0</v>
      </c>
      <c r="GY17" s="29">
        <f t="shared" si="3"/>
        <v>0</v>
      </c>
      <c r="GZ17" s="29">
        <f t="shared" si="3"/>
        <v>0</v>
      </c>
      <c r="HA17" s="29">
        <f t="shared" si="3"/>
        <v>0</v>
      </c>
      <c r="HB17" s="29">
        <f t="shared" si="3"/>
        <v>0</v>
      </c>
      <c r="HC17" s="29">
        <f t="shared" si="3"/>
        <v>0</v>
      </c>
      <c r="HD17" s="29">
        <f t="shared" si="3"/>
        <v>634</v>
      </c>
      <c r="HE17" s="29">
        <f t="shared" si="3"/>
        <v>596</v>
      </c>
      <c r="HF17" s="29">
        <f t="shared" si="3"/>
        <v>10</v>
      </c>
      <c r="HG17" s="29">
        <f t="shared" si="3"/>
        <v>0</v>
      </c>
      <c r="HH17" s="29">
        <f t="shared" si="3"/>
        <v>0</v>
      </c>
      <c r="HI17" s="29">
        <f t="shared" si="3"/>
        <v>0</v>
      </c>
      <c r="HJ17" s="29">
        <f t="shared" si="3"/>
        <v>0</v>
      </c>
      <c r="HK17" s="29">
        <f t="shared" si="3"/>
        <v>0</v>
      </c>
      <c r="HL17" s="29">
        <f t="shared" si="3"/>
        <v>0</v>
      </c>
      <c r="HM17" s="29">
        <f t="shared" si="3"/>
        <v>0</v>
      </c>
      <c r="HN17" s="29">
        <f t="shared" si="3"/>
        <v>6</v>
      </c>
      <c r="HO17" s="29">
        <f t="shared" si="3"/>
        <v>22</v>
      </c>
      <c r="HP17" s="29">
        <f t="shared" si="3"/>
        <v>0</v>
      </c>
      <c r="HQ17" s="29">
        <f t="shared" si="3"/>
        <v>0</v>
      </c>
      <c r="HR17" s="29">
        <f t="shared" si="3"/>
        <v>0</v>
      </c>
      <c r="HS17" s="29">
        <f t="shared" si="3"/>
        <v>0</v>
      </c>
      <c r="HT17" s="29">
        <f t="shared" si="3"/>
        <v>0</v>
      </c>
      <c r="HU17" s="29">
        <f t="shared" si="3"/>
        <v>0</v>
      </c>
      <c r="HV17" s="29"/>
      <c r="HW17" s="29">
        <v>520</v>
      </c>
      <c r="HX17" s="29">
        <f t="shared" ref="HX17:IJ17" si="4">SUM(HX18:HX28)</f>
        <v>13232.300000000001</v>
      </c>
      <c r="HY17" s="29">
        <f t="shared" si="4"/>
        <v>0</v>
      </c>
      <c r="HZ17" s="29">
        <f t="shared" si="4"/>
        <v>749803</v>
      </c>
      <c r="IA17" s="29">
        <f t="shared" si="4"/>
        <v>589576</v>
      </c>
      <c r="IB17" s="29">
        <f t="shared" si="4"/>
        <v>580837</v>
      </c>
      <c r="IC17" s="29">
        <f t="shared" si="4"/>
        <v>0</v>
      </c>
      <c r="ID17" s="29">
        <f t="shared" si="4"/>
        <v>4993</v>
      </c>
      <c r="IE17" s="29">
        <f t="shared" si="4"/>
        <v>3746</v>
      </c>
      <c r="IF17" s="29">
        <f t="shared" si="4"/>
        <v>160227</v>
      </c>
      <c r="IG17" s="29">
        <f t="shared" si="4"/>
        <v>154429</v>
      </c>
      <c r="IH17" s="29">
        <f t="shared" si="4"/>
        <v>0</v>
      </c>
      <c r="II17" s="29">
        <f t="shared" si="4"/>
        <v>1321</v>
      </c>
      <c r="IJ17" s="29">
        <f t="shared" si="4"/>
        <v>4477</v>
      </c>
      <c r="IK17" s="39"/>
    </row>
    <row r="18" spans="1:245" s="32" customFormat="1" ht="18.75">
      <c r="A18" s="35">
        <v>1</v>
      </c>
      <c r="B18" s="21" t="s">
        <v>92</v>
      </c>
      <c r="C18" s="22" t="s">
        <v>64</v>
      </c>
      <c r="D18" s="12">
        <f t="shared" ref="D18:D28" si="5">SUM(E18:HC18)-AJ18-AL18-AN18-AP18-BG18-BI18</f>
        <v>786</v>
      </c>
      <c r="E18" s="20">
        <v>354</v>
      </c>
      <c r="F18" s="20">
        <v>0</v>
      </c>
      <c r="G18" s="20">
        <v>358</v>
      </c>
      <c r="H18" s="20">
        <v>0</v>
      </c>
      <c r="I18" s="20">
        <v>61</v>
      </c>
      <c r="J18" s="20">
        <v>0</v>
      </c>
      <c r="K18" s="20">
        <v>3</v>
      </c>
      <c r="L18" s="20">
        <v>0</v>
      </c>
      <c r="M18" s="20">
        <v>5</v>
      </c>
      <c r="N18" s="20">
        <v>0</v>
      </c>
      <c r="O18" s="20">
        <v>0</v>
      </c>
      <c r="P18" s="20">
        <v>0</v>
      </c>
      <c r="Q18" s="20">
        <v>0</v>
      </c>
      <c r="R18" s="20">
        <v>0</v>
      </c>
      <c r="S18" s="20">
        <v>0</v>
      </c>
      <c r="T18" s="20">
        <v>0</v>
      </c>
      <c r="U18" s="20">
        <v>0</v>
      </c>
      <c r="V18" s="20">
        <v>0</v>
      </c>
      <c r="W18" s="20">
        <v>0</v>
      </c>
      <c r="X18" s="20">
        <v>0</v>
      </c>
      <c r="Y18" s="20">
        <v>0</v>
      </c>
      <c r="Z18" s="20">
        <v>0</v>
      </c>
      <c r="AA18" s="20">
        <v>0</v>
      </c>
      <c r="AB18" s="20">
        <v>0</v>
      </c>
      <c r="AC18" s="20">
        <v>0</v>
      </c>
      <c r="AD18" s="20">
        <v>0</v>
      </c>
      <c r="AE18" s="20">
        <v>0</v>
      </c>
      <c r="AF18" s="20">
        <v>0</v>
      </c>
      <c r="AG18" s="20">
        <v>0</v>
      </c>
      <c r="AH18" s="20">
        <v>0</v>
      </c>
      <c r="AI18" s="20">
        <v>0</v>
      </c>
      <c r="AJ18" s="20">
        <v>0</v>
      </c>
      <c r="AK18" s="20">
        <v>0</v>
      </c>
      <c r="AL18" s="20">
        <v>0</v>
      </c>
      <c r="AM18" s="20">
        <v>0</v>
      </c>
      <c r="AN18" s="20">
        <v>0</v>
      </c>
      <c r="AO18" s="20">
        <v>0</v>
      </c>
      <c r="AP18" s="20">
        <v>0</v>
      </c>
      <c r="AQ18" s="20">
        <v>0</v>
      </c>
      <c r="AR18" s="20">
        <v>4</v>
      </c>
      <c r="AS18" s="20">
        <v>0</v>
      </c>
      <c r="AT18" s="20">
        <v>0</v>
      </c>
      <c r="AU18" s="20">
        <v>0</v>
      </c>
      <c r="AV18" s="20">
        <v>0</v>
      </c>
      <c r="AW18" s="20">
        <v>0</v>
      </c>
      <c r="AX18" s="20">
        <v>0</v>
      </c>
      <c r="AY18" s="20">
        <v>0</v>
      </c>
      <c r="AZ18" s="20">
        <v>0</v>
      </c>
      <c r="BA18" s="20">
        <v>0</v>
      </c>
      <c r="BB18" s="20">
        <v>0</v>
      </c>
      <c r="BC18" s="20">
        <v>0</v>
      </c>
      <c r="BD18" s="20">
        <v>0</v>
      </c>
      <c r="BE18" s="20">
        <v>0</v>
      </c>
      <c r="BF18" s="20">
        <v>1</v>
      </c>
      <c r="BG18" s="20">
        <v>0</v>
      </c>
      <c r="BH18" s="20">
        <v>0</v>
      </c>
      <c r="BI18" s="20">
        <v>0</v>
      </c>
      <c r="BJ18" s="20">
        <v>0</v>
      </c>
      <c r="BK18" s="20">
        <v>0</v>
      </c>
      <c r="BL18" s="20">
        <v>0</v>
      </c>
      <c r="BM18" s="20">
        <v>0</v>
      </c>
      <c r="BN18" s="20">
        <v>0</v>
      </c>
      <c r="BO18" s="20">
        <v>0</v>
      </c>
      <c r="BP18" s="20">
        <v>0</v>
      </c>
      <c r="BQ18" s="20">
        <v>0</v>
      </c>
      <c r="BR18" s="20">
        <v>0</v>
      </c>
      <c r="BS18" s="20">
        <v>0</v>
      </c>
      <c r="BT18" s="20">
        <v>0</v>
      </c>
      <c r="BU18" s="20">
        <v>0</v>
      </c>
      <c r="BV18" s="20">
        <v>0</v>
      </c>
      <c r="BW18" s="20">
        <v>0</v>
      </c>
      <c r="BX18" s="20">
        <v>0</v>
      </c>
      <c r="BY18" s="20">
        <v>0</v>
      </c>
      <c r="BZ18" s="20">
        <v>0</v>
      </c>
      <c r="CA18" s="20">
        <v>0</v>
      </c>
      <c r="CB18" s="20">
        <v>0</v>
      </c>
      <c r="CC18" s="20">
        <v>0</v>
      </c>
      <c r="CD18" s="20">
        <v>0</v>
      </c>
      <c r="CE18" s="20">
        <v>0</v>
      </c>
      <c r="CF18" s="20">
        <v>0</v>
      </c>
      <c r="CG18" s="20">
        <v>0</v>
      </c>
      <c r="CH18" s="20">
        <v>0</v>
      </c>
      <c r="CI18" s="20">
        <v>0</v>
      </c>
      <c r="CJ18" s="20">
        <v>0</v>
      </c>
      <c r="CK18" s="20">
        <v>0</v>
      </c>
      <c r="CL18" s="20">
        <v>0</v>
      </c>
      <c r="CM18" s="20">
        <v>0</v>
      </c>
      <c r="CN18" s="20">
        <v>0</v>
      </c>
      <c r="CO18" s="20">
        <v>0</v>
      </c>
      <c r="CP18" s="20">
        <v>0</v>
      </c>
      <c r="CQ18" s="20">
        <v>0</v>
      </c>
      <c r="CR18" s="20">
        <v>0</v>
      </c>
      <c r="CS18" s="20">
        <v>0</v>
      </c>
      <c r="CT18" s="20">
        <v>0</v>
      </c>
      <c r="CU18" s="20">
        <v>0</v>
      </c>
      <c r="CV18" s="20">
        <v>0</v>
      </c>
      <c r="CW18" s="20">
        <v>0</v>
      </c>
      <c r="CX18" s="20">
        <v>0</v>
      </c>
      <c r="CY18" s="20">
        <v>0</v>
      </c>
      <c r="CZ18" s="20">
        <v>0</v>
      </c>
      <c r="DA18" s="20">
        <v>0</v>
      </c>
      <c r="DB18" s="20">
        <v>0</v>
      </c>
      <c r="DC18" s="20">
        <v>0</v>
      </c>
      <c r="DD18" s="20">
        <v>0</v>
      </c>
      <c r="DE18" s="20">
        <v>0</v>
      </c>
      <c r="DF18" s="20">
        <v>0</v>
      </c>
      <c r="DG18" s="20">
        <v>0</v>
      </c>
      <c r="DH18" s="20">
        <v>0</v>
      </c>
      <c r="DI18" s="20">
        <v>0</v>
      </c>
      <c r="DJ18" s="20">
        <v>0</v>
      </c>
      <c r="DK18" s="20">
        <v>0</v>
      </c>
      <c r="DL18" s="20">
        <v>0</v>
      </c>
      <c r="DM18" s="20">
        <v>0</v>
      </c>
      <c r="DN18" s="20">
        <v>0</v>
      </c>
      <c r="DO18" s="20">
        <v>0</v>
      </c>
      <c r="DP18" s="20">
        <v>0</v>
      </c>
      <c r="DQ18" s="20">
        <v>0</v>
      </c>
      <c r="DR18" s="20">
        <v>0</v>
      </c>
      <c r="DS18" s="20">
        <v>0</v>
      </c>
      <c r="DT18" s="20">
        <v>0</v>
      </c>
      <c r="DU18" s="20">
        <v>0</v>
      </c>
      <c r="DV18" s="20">
        <v>0</v>
      </c>
      <c r="DW18" s="20">
        <v>0</v>
      </c>
      <c r="DX18" s="20">
        <v>0</v>
      </c>
      <c r="DY18" s="20">
        <v>0</v>
      </c>
      <c r="DZ18" s="20">
        <v>0</v>
      </c>
      <c r="EA18" s="20">
        <v>0</v>
      </c>
      <c r="EB18" s="20">
        <v>0</v>
      </c>
      <c r="EC18" s="20">
        <v>0</v>
      </c>
      <c r="ED18" s="20">
        <v>0</v>
      </c>
      <c r="EE18" s="20">
        <v>0</v>
      </c>
      <c r="EF18" s="20">
        <v>0</v>
      </c>
      <c r="EG18" s="20">
        <v>0</v>
      </c>
      <c r="EH18" s="20">
        <v>0</v>
      </c>
      <c r="EI18" s="20">
        <v>0</v>
      </c>
      <c r="EJ18" s="20">
        <v>0</v>
      </c>
      <c r="EK18" s="20">
        <v>0</v>
      </c>
      <c r="EL18" s="20">
        <v>0</v>
      </c>
      <c r="EM18" s="20">
        <v>0</v>
      </c>
      <c r="EN18" s="20">
        <v>0</v>
      </c>
      <c r="EO18" s="20">
        <v>0</v>
      </c>
      <c r="EP18" s="20">
        <v>0</v>
      </c>
      <c r="EQ18" s="20">
        <v>0</v>
      </c>
      <c r="ER18" s="20">
        <v>0</v>
      </c>
      <c r="ES18" s="20">
        <v>0</v>
      </c>
      <c r="ET18" s="20">
        <v>0</v>
      </c>
      <c r="EU18" s="20">
        <v>0</v>
      </c>
      <c r="EV18" s="20">
        <v>0</v>
      </c>
      <c r="EW18" s="20">
        <v>0</v>
      </c>
      <c r="EX18" s="20">
        <v>0</v>
      </c>
      <c r="EY18" s="20">
        <v>0</v>
      </c>
      <c r="EZ18" s="20">
        <v>0</v>
      </c>
      <c r="FA18" s="20">
        <v>0</v>
      </c>
      <c r="FB18" s="20">
        <v>0</v>
      </c>
      <c r="FC18" s="20">
        <v>0</v>
      </c>
      <c r="FD18" s="20">
        <v>0</v>
      </c>
      <c r="FE18" s="20">
        <v>0</v>
      </c>
      <c r="FF18" s="20">
        <v>0</v>
      </c>
      <c r="FG18" s="20">
        <v>0</v>
      </c>
      <c r="FH18" s="20">
        <v>0</v>
      </c>
      <c r="FI18" s="20">
        <v>0</v>
      </c>
      <c r="FJ18" s="20">
        <v>0</v>
      </c>
      <c r="FK18" s="20">
        <v>0</v>
      </c>
      <c r="FL18" s="20">
        <v>0</v>
      </c>
      <c r="FM18" s="20">
        <v>0</v>
      </c>
      <c r="FN18" s="20">
        <v>0</v>
      </c>
      <c r="FO18" s="20">
        <v>0</v>
      </c>
      <c r="FP18" s="20">
        <v>0</v>
      </c>
      <c r="FQ18" s="20">
        <v>0</v>
      </c>
      <c r="FR18" s="20">
        <v>0</v>
      </c>
      <c r="FS18" s="20">
        <v>0</v>
      </c>
      <c r="FT18" s="20">
        <v>0</v>
      </c>
      <c r="FU18" s="20">
        <v>0</v>
      </c>
      <c r="FV18" s="20">
        <v>0</v>
      </c>
      <c r="FW18" s="20">
        <v>0</v>
      </c>
      <c r="FX18" s="20">
        <v>0</v>
      </c>
      <c r="FY18" s="20">
        <v>0</v>
      </c>
      <c r="FZ18" s="20">
        <v>0</v>
      </c>
      <c r="GA18" s="20">
        <v>0</v>
      </c>
      <c r="GB18" s="20">
        <v>0</v>
      </c>
      <c r="GC18" s="20">
        <v>0</v>
      </c>
      <c r="GD18" s="20">
        <v>0</v>
      </c>
      <c r="GE18" s="20">
        <v>0</v>
      </c>
      <c r="GF18" s="20">
        <v>0</v>
      </c>
      <c r="GG18" s="20">
        <v>0</v>
      </c>
      <c r="GH18" s="20">
        <v>0</v>
      </c>
      <c r="GI18" s="20">
        <v>0</v>
      </c>
      <c r="GJ18" s="20">
        <v>0</v>
      </c>
      <c r="GK18" s="20">
        <v>0</v>
      </c>
      <c r="GL18" s="20">
        <v>0</v>
      </c>
      <c r="GM18" s="20">
        <v>0</v>
      </c>
      <c r="GN18" s="20">
        <v>0</v>
      </c>
      <c r="GO18" s="20">
        <v>0</v>
      </c>
      <c r="GP18" s="20">
        <v>0</v>
      </c>
      <c r="GQ18" s="20">
        <v>0</v>
      </c>
      <c r="GR18" s="20">
        <v>0</v>
      </c>
      <c r="GS18" s="20">
        <v>0</v>
      </c>
      <c r="GT18" s="20">
        <v>0</v>
      </c>
      <c r="GU18" s="20">
        <v>0</v>
      </c>
      <c r="GV18" s="20">
        <v>0</v>
      </c>
      <c r="GW18" s="20">
        <v>0</v>
      </c>
      <c r="GX18" s="20">
        <v>0</v>
      </c>
      <c r="GY18" s="20">
        <v>0</v>
      </c>
      <c r="GZ18" s="20">
        <v>0</v>
      </c>
      <c r="HA18" s="20">
        <v>0</v>
      </c>
      <c r="HB18" s="20">
        <v>0</v>
      </c>
      <c r="HC18" s="20">
        <v>0</v>
      </c>
      <c r="HD18" s="20">
        <f t="shared" ref="HD18:HD28" si="6">SUM(HE18:HU18)</f>
        <v>40</v>
      </c>
      <c r="HE18" s="20">
        <v>37</v>
      </c>
      <c r="HF18" s="20">
        <v>3</v>
      </c>
      <c r="HG18" s="20">
        <v>0</v>
      </c>
      <c r="HH18" s="20">
        <v>0</v>
      </c>
      <c r="HI18" s="20">
        <v>0</v>
      </c>
      <c r="HJ18" s="20">
        <v>0</v>
      </c>
      <c r="HK18" s="20">
        <v>0</v>
      </c>
      <c r="HL18" s="20">
        <v>0</v>
      </c>
      <c r="HM18" s="20">
        <v>0</v>
      </c>
      <c r="HN18" s="20">
        <v>0</v>
      </c>
      <c r="HO18" s="20">
        <v>0</v>
      </c>
      <c r="HP18" s="20">
        <v>0</v>
      </c>
      <c r="HQ18" s="20">
        <v>0</v>
      </c>
      <c r="HR18" s="20">
        <v>0</v>
      </c>
      <c r="HS18" s="20">
        <v>0</v>
      </c>
      <c r="HT18" s="20">
        <v>0</v>
      </c>
      <c r="HU18" s="20">
        <v>0</v>
      </c>
      <c r="HV18" s="20">
        <v>6</v>
      </c>
      <c r="HW18" s="20"/>
      <c r="HX18" s="20">
        <v>782.7</v>
      </c>
      <c r="HY18" s="23">
        <v>0</v>
      </c>
      <c r="HZ18" s="19">
        <f t="shared" ref="HZ18:HZ28" si="7">IA18+IF18</f>
        <v>44017</v>
      </c>
      <c r="IA18" s="19">
        <f t="shared" ref="IA18:IA28" si="8">IB18+ID18+IE18</f>
        <v>34972</v>
      </c>
      <c r="IB18" s="19">
        <v>34494</v>
      </c>
      <c r="IC18" s="19">
        <v>0</v>
      </c>
      <c r="ID18" s="19">
        <v>192</v>
      </c>
      <c r="IE18" s="19">
        <v>286</v>
      </c>
      <c r="IF18" s="19">
        <f t="shared" ref="IF18:IF28" si="9">IG18+II18+IJ18</f>
        <v>9045</v>
      </c>
      <c r="IG18" s="19">
        <v>8443</v>
      </c>
      <c r="IH18" s="19">
        <v>0</v>
      </c>
      <c r="II18" s="19">
        <v>47</v>
      </c>
      <c r="IJ18" s="19">
        <v>555</v>
      </c>
      <c r="IK18" s="39" t="str">
        <f t="shared" ref="IK18:IK28" si="10">IF(D18&lt;0.1,"-",IF(D18&lt;=100,"Малокомплектная до 100 человек (включительно)",IF((D18-SUM(BJ18:HC18))&lt;=250,"Малокомплектная от 100,1 до 250 человек (включительно)",IF((D18-SUM(BJ18:HC18))&lt;=500,"Малокомплектная от 250,1 до 500 человек (включительно)","-"))))</f>
        <v>-</v>
      </c>
    </row>
    <row r="19" spans="1:245" s="32" customFormat="1" ht="18.75">
      <c r="A19" s="38">
        <v>2</v>
      </c>
      <c r="B19" s="21" t="s">
        <v>93</v>
      </c>
      <c r="C19" s="22" t="s">
        <v>64</v>
      </c>
      <c r="D19" s="12">
        <f t="shared" si="5"/>
        <v>952</v>
      </c>
      <c r="E19" s="20">
        <v>467</v>
      </c>
      <c r="F19" s="20">
        <v>0</v>
      </c>
      <c r="G19" s="20">
        <v>368</v>
      </c>
      <c r="H19" s="20">
        <v>0</v>
      </c>
      <c r="I19" s="20">
        <v>108</v>
      </c>
      <c r="J19" s="20">
        <v>0</v>
      </c>
      <c r="K19" s="20">
        <v>0</v>
      </c>
      <c r="L19" s="20">
        <v>0</v>
      </c>
      <c r="M19" s="20">
        <v>8</v>
      </c>
      <c r="N19" s="20">
        <v>0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v>0</v>
      </c>
      <c r="W19" s="20">
        <v>0</v>
      </c>
      <c r="X19" s="20">
        <v>0</v>
      </c>
      <c r="Y19" s="20">
        <v>0</v>
      </c>
      <c r="Z19" s="20">
        <v>0</v>
      </c>
      <c r="AA19" s="20">
        <v>0</v>
      </c>
      <c r="AB19" s="20">
        <v>0</v>
      </c>
      <c r="AC19" s="20">
        <v>0</v>
      </c>
      <c r="AD19" s="20">
        <v>0</v>
      </c>
      <c r="AE19" s="20">
        <v>0</v>
      </c>
      <c r="AF19" s="20">
        <v>0</v>
      </c>
      <c r="AG19" s="20">
        <v>0</v>
      </c>
      <c r="AH19" s="20">
        <v>0</v>
      </c>
      <c r="AI19" s="20">
        <v>0</v>
      </c>
      <c r="AJ19" s="20">
        <v>0</v>
      </c>
      <c r="AK19" s="20">
        <v>0</v>
      </c>
      <c r="AL19" s="20">
        <v>0</v>
      </c>
      <c r="AM19" s="20">
        <v>0</v>
      </c>
      <c r="AN19" s="20">
        <v>0</v>
      </c>
      <c r="AO19" s="20">
        <v>0</v>
      </c>
      <c r="AP19" s="20">
        <v>0</v>
      </c>
      <c r="AQ19" s="20">
        <v>0</v>
      </c>
      <c r="AR19" s="20">
        <v>0</v>
      </c>
      <c r="AS19" s="20">
        <v>0</v>
      </c>
      <c r="AT19" s="20">
        <v>1</v>
      </c>
      <c r="AU19" s="20">
        <v>0</v>
      </c>
      <c r="AV19" s="20">
        <v>0</v>
      </c>
      <c r="AW19" s="20">
        <v>0</v>
      </c>
      <c r="AX19" s="20">
        <v>0</v>
      </c>
      <c r="AY19" s="20">
        <v>0</v>
      </c>
      <c r="AZ19" s="20">
        <v>0</v>
      </c>
      <c r="BA19" s="20">
        <v>0</v>
      </c>
      <c r="BB19" s="20">
        <v>0</v>
      </c>
      <c r="BC19" s="20">
        <v>0</v>
      </c>
      <c r="BD19" s="20">
        <v>0</v>
      </c>
      <c r="BE19" s="20">
        <v>0</v>
      </c>
      <c r="BF19" s="20">
        <v>0</v>
      </c>
      <c r="BG19" s="20">
        <v>0</v>
      </c>
      <c r="BH19" s="20">
        <v>0</v>
      </c>
      <c r="BI19" s="20">
        <v>0</v>
      </c>
      <c r="BJ19" s="20">
        <v>0</v>
      </c>
      <c r="BK19" s="20">
        <v>0</v>
      </c>
      <c r="BL19" s="20">
        <v>0</v>
      </c>
      <c r="BM19" s="20">
        <v>0</v>
      </c>
      <c r="BN19" s="20">
        <v>0</v>
      </c>
      <c r="BO19" s="20">
        <v>0</v>
      </c>
      <c r="BP19" s="20">
        <v>0</v>
      </c>
      <c r="BQ19" s="20">
        <v>0</v>
      </c>
      <c r="BR19" s="20">
        <v>0</v>
      </c>
      <c r="BS19" s="20">
        <v>0</v>
      </c>
      <c r="BT19" s="20">
        <v>0</v>
      </c>
      <c r="BU19" s="20">
        <v>0</v>
      </c>
      <c r="BV19" s="20">
        <v>0</v>
      </c>
      <c r="BW19" s="20">
        <v>0</v>
      </c>
      <c r="BX19" s="20">
        <v>0</v>
      </c>
      <c r="BY19" s="20">
        <v>0</v>
      </c>
      <c r="BZ19" s="20">
        <v>0</v>
      </c>
      <c r="CA19" s="20">
        <v>0</v>
      </c>
      <c r="CB19" s="20">
        <v>0</v>
      </c>
      <c r="CC19" s="20">
        <v>0</v>
      </c>
      <c r="CD19" s="20">
        <v>0</v>
      </c>
      <c r="CE19" s="20">
        <v>0</v>
      </c>
      <c r="CF19" s="20">
        <v>0</v>
      </c>
      <c r="CG19" s="20">
        <v>0</v>
      </c>
      <c r="CH19" s="20">
        <v>0</v>
      </c>
      <c r="CI19" s="20">
        <v>0</v>
      </c>
      <c r="CJ19" s="20">
        <v>0</v>
      </c>
      <c r="CK19" s="20">
        <v>0</v>
      </c>
      <c r="CL19" s="20">
        <v>0</v>
      </c>
      <c r="CM19" s="20">
        <v>0</v>
      </c>
      <c r="CN19" s="20">
        <v>0</v>
      </c>
      <c r="CO19" s="20">
        <v>0</v>
      </c>
      <c r="CP19" s="20">
        <v>0</v>
      </c>
      <c r="CQ19" s="20">
        <v>0</v>
      </c>
      <c r="CR19" s="20">
        <v>0</v>
      </c>
      <c r="CS19" s="20">
        <v>0</v>
      </c>
      <c r="CT19" s="20">
        <v>0</v>
      </c>
      <c r="CU19" s="20">
        <v>0</v>
      </c>
      <c r="CV19" s="20">
        <v>0</v>
      </c>
      <c r="CW19" s="20">
        <v>0</v>
      </c>
      <c r="CX19" s="20">
        <v>0</v>
      </c>
      <c r="CY19" s="20">
        <v>0</v>
      </c>
      <c r="CZ19" s="20">
        <v>0</v>
      </c>
      <c r="DA19" s="20">
        <v>0</v>
      </c>
      <c r="DB19" s="20">
        <v>0</v>
      </c>
      <c r="DC19" s="20">
        <v>0</v>
      </c>
      <c r="DD19" s="20">
        <v>0</v>
      </c>
      <c r="DE19" s="20">
        <v>0</v>
      </c>
      <c r="DF19" s="20">
        <v>0</v>
      </c>
      <c r="DG19" s="20">
        <v>0</v>
      </c>
      <c r="DH19" s="20">
        <v>0</v>
      </c>
      <c r="DI19" s="20">
        <v>0</v>
      </c>
      <c r="DJ19" s="20">
        <v>0</v>
      </c>
      <c r="DK19" s="20">
        <v>0</v>
      </c>
      <c r="DL19" s="20">
        <v>0</v>
      </c>
      <c r="DM19" s="20">
        <v>0</v>
      </c>
      <c r="DN19" s="20">
        <v>0</v>
      </c>
      <c r="DO19" s="20">
        <v>0</v>
      </c>
      <c r="DP19" s="20">
        <v>0</v>
      </c>
      <c r="DQ19" s="20">
        <v>0</v>
      </c>
      <c r="DR19" s="20">
        <v>0</v>
      </c>
      <c r="DS19" s="20">
        <v>0</v>
      </c>
      <c r="DT19" s="20">
        <v>0</v>
      </c>
      <c r="DU19" s="20">
        <v>0</v>
      </c>
      <c r="DV19" s="20">
        <v>0</v>
      </c>
      <c r="DW19" s="20">
        <v>0</v>
      </c>
      <c r="DX19" s="20">
        <v>0</v>
      </c>
      <c r="DY19" s="20">
        <v>0</v>
      </c>
      <c r="DZ19" s="20">
        <v>0</v>
      </c>
      <c r="EA19" s="20">
        <v>0</v>
      </c>
      <c r="EB19" s="20">
        <v>0</v>
      </c>
      <c r="EC19" s="20">
        <v>0</v>
      </c>
      <c r="ED19" s="20">
        <v>0</v>
      </c>
      <c r="EE19" s="20">
        <v>0</v>
      </c>
      <c r="EF19" s="20">
        <v>0</v>
      </c>
      <c r="EG19" s="20">
        <v>0</v>
      </c>
      <c r="EH19" s="20">
        <v>0</v>
      </c>
      <c r="EI19" s="20">
        <v>0</v>
      </c>
      <c r="EJ19" s="20">
        <v>0</v>
      </c>
      <c r="EK19" s="20">
        <v>0</v>
      </c>
      <c r="EL19" s="20">
        <v>0</v>
      </c>
      <c r="EM19" s="20">
        <v>0</v>
      </c>
      <c r="EN19" s="20">
        <v>0</v>
      </c>
      <c r="EO19" s="20">
        <v>0</v>
      </c>
      <c r="EP19" s="20">
        <v>0</v>
      </c>
      <c r="EQ19" s="20">
        <v>0</v>
      </c>
      <c r="ER19" s="20">
        <v>0</v>
      </c>
      <c r="ES19" s="20">
        <v>0</v>
      </c>
      <c r="ET19" s="20">
        <v>0</v>
      </c>
      <c r="EU19" s="20">
        <v>0</v>
      </c>
      <c r="EV19" s="20">
        <v>0</v>
      </c>
      <c r="EW19" s="20">
        <v>0</v>
      </c>
      <c r="EX19" s="20">
        <v>0</v>
      </c>
      <c r="EY19" s="20">
        <v>0</v>
      </c>
      <c r="EZ19" s="20">
        <v>0</v>
      </c>
      <c r="FA19" s="20">
        <v>0</v>
      </c>
      <c r="FB19" s="20">
        <v>0</v>
      </c>
      <c r="FC19" s="20">
        <v>0</v>
      </c>
      <c r="FD19" s="20">
        <v>0</v>
      </c>
      <c r="FE19" s="20">
        <v>0</v>
      </c>
      <c r="FF19" s="20">
        <v>0</v>
      </c>
      <c r="FG19" s="20">
        <v>0</v>
      </c>
      <c r="FH19" s="20">
        <v>0</v>
      </c>
      <c r="FI19" s="20">
        <v>0</v>
      </c>
      <c r="FJ19" s="20">
        <v>0</v>
      </c>
      <c r="FK19" s="20">
        <v>0</v>
      </c>
      <c r="FL19" s="20">
        <v>0</v>
      </c>
      <c r="FM19" s="20">
        <v>0</v>
      </c>
      <c r="FN19" s="20">
        <v>0</v>
      </c>
      <c r="FO19" s="20">
        <v>0</v>
      </c>
      <c r="FP19" s="20">
        <v>0</v>
      </c>
      <c r="FQ19" s="20">
        <v>0</v>
      </c>
      <c r="FR19" s="20">
        <v>0</v>
      </c>
      <c r="FS19" s="20">
        <v>0</v>
      </c>
      <c r="FT19" s="20">
        <v>0</v>
      </c>
      <c r="FU19" s="20">
        <v>0</v>
      </c>
      <c r="FV19" s="20">
        <v>0</v>
      </c>
      <c r="FW19" s="20">
        <v>0</v>
      </c>
      <c r="FX19" s="20">
        <v>0</v>
      </c>
      <c r="FY19" s="20">
        <v>0</v>
      </c>
      <c r="FZ19" s="20">
        <v>0</v>
      </c>
      <c r="GA19" s="20">
        <v>0</v>
      </c>
      <c r="GB19" s="20">
        <v>0</v>
      </c>
      <c r="GC19" s="20">
        <v>0</v>
      </c>
      <c r="GD19" s="20">
        <v>0</v>
      </c>
      <c r="GE19" s="20">
        <v>0</v>
      </c>
      <c r="GF19" s="20">
        <v>0</v>
      </c>
      <c r="GG19" s="20">
        <v>0</v>
      </c>
      <c r="GH19" s="20">
        <v>0</v>
      </c>
      <c r="GI19" s="20">
        <v>0</v>
      </c>
      <c r="GJ19" s="20">
        <v>0</v>
      </c>
      <c r="GK19" s="20">
        <v>0</v>
      </c>
      <c r="GL19" s="20">
        <v>0</v>
      </c>
      <c r="GM19" s="20">
        <v>0</v>
      </c>
      <c r="GN19" s="20">
        <v>0</v>
      </c>
      <c r="GO19" s="20">
        <v>0</v>
      </c>
      <c r="GP19" s="20">
        <v>0</v>
      </c>
      <c r="GQ19" s="20">
        <v>0</v>
      </c>
      <c r="GR19" s="20">
        <v>0</v>
      </c>
      <c r="GS19" s="20">
        <v>0</v>
      </c>
      <c r="GT19" s="20">
        <v>0</v>
      </c>
      <c r="GU19" s="20">
        <v>0</v>
      </c>
      <c r="GV19" s="20">
        <v>0</v>
      </c>
      <c r="GW19" s="20">
        <v>0</v>
      </c>
      <c r="GX19" s="20">
        <v>0</v>
      </c>
      <c r="GY19" s="20">
        <v>0</v>
      </c>
      <c r="GZ19" s="20">
        <v>0</v>
      </c>
      <c r="HA19" s="20">
        <v>0</v>
      </c>
      <c r="HB19" s="20">
        <v>0</v>
      </c>
      <c r="HC19" s="20">
        <v>0</v>
      </c>
      <c r="HD19" s="20">
        <f t="shared" si="6"/>
        <v>60</v>
      </c>
      <c r="HE19" s="20">
        <v>60</v>
      </c>
      <c r="HF19" s="20">
        <v>0</v>
      </c>
      <c r="HG19" s="20">
        <v>0</v>
      </c>
      <c r="HH19" s="20">
        <v>0</v>
      </c>
      <c r="HI19" s="20">
        <v>0</v>
      </c>
      <c r="HJ19" s="20">
        <v>0</v>
      </c>
      <c r="HK19" s="20">
        <v>0</v>
      </c>
      <c r="HL19" s="20">
        <v>0</v>
      </c>
      <c r="HM19" s="20">
        <v>0</v>
      </c>
      <c r="HN19" s="20">
        <v>0</v>
      </c>
      <c r="HO19" s="20">
        <v>0</v>
      </c>
      <c r="HP19" s="20">
        <v>0</v>
      </c>
      <c r="HQ19" s="20">
        <v>0</v>
      </c>
      <c r="HR19" s="20">
        <v>0</v>
      </c>
      <c r="HS19" s="20">
        <v>0</v>
      </c>
      <c r="HT19" s="20">
        <v>0</v>
      </c>
      <c r="HU19" s="20">
        <v>0</v>
      </c>
      <c r="HV19" s="20">
        <v>1</v>
      </c>
      <c r="HW19" s="20"/>
      <c r="HX19" s="20">
        <v>875</v>
      </c>
      <c r="HY19" s="23">
        <v>0</v>
      </c>
      <c r="HZ19" s="19">
        <f t="shared" si="7"/>
        <v>49774</v>
      </c>
      <c r="IA19" s="19">
        <f t="shared" si="8"/>
        <v>38794</v>
      </c>
      <c r="IB19" s="19">
        <v>38127</v>
      </c>
      <c r="IC19" s="19">
        <v>0</v>
      </c>
      <c r="ID19" s="19">
        <v>534</v>
      </c>
      <c r="IE19" s="19">
        <v>133</v>
      </c>
      <c r="IF19" s="19">
        <f t="shared" si="9"/>
        <v>10980</v>
      </c>
      <c r="IG19" s="19">
        <v>9975</v>
      </c>
      <c r="IH19" s="19">
        <v>0</v>
      </c>
      <c r="II19" s="19">
        <v>137</v>
      </c>
      <c r="IJ19" s="19">
        <v>868</v>
      </c>
      <c r="IK19" s="39" t="str">
        <f t="shared" si="10"/>
        <v>-</v>
      </c>
    </row>
    <row r="20" spans="1:245" s="32" customFormat="1" ht="18.75">
      <c r="A20" s="38">
        <v>3</v>
      </c>
      <c r="B20" s="21" t="s">
        <v>94</v>
      </c>
      <c r="C20" s="22" t="s">
        <v>64</v>
      </c>
      <c r="D20" s="12">
        <f t="shared" si="5"/>
        <v>1385</v>
      </c>
      <c r="E20" s="20">
        <v>617</v>
      </c>
      <c r="F20" s="20">
        <v>0</v>
      </c>
      <c r="G20" s="20">
        <v>642</v>
      </c>
      <c r="H20" s="20">
        <v>0</v>
      </c>
      <c r="I20" s="20">
        <v>103</v>
      </c>
      <c r="J20" s="20">
        <v>0</v>
      </c>
      <c r="K20" s="20">
        <v>8</v>
      </c>
      <c r="L20" s="20">
        <v>0</v>
      </c>
      <c r="M20" s="20">
        <v>4</v>
      </c>
      <c r="N20" s="20">
        <v>0</v>
      </c>
      <c r="O20" s="20">
        <v>2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1</v>
      </c>
      <c r="X20" s="20">
        <v>0</v>
      </c>
      <c r="Y20" s="20">
        <v>0</v>
      </c>
      <c r="Z20" s="20">
        <v>0</v>
      </c>
      <c r="AA20" s="20">
        <v>0</v>
      </c>
      <c r="AB20" s="20">
        <v>0</v>
      </c>
      <c r="AC20" s="20">
        <v>0</v>
      </c>
      <c r="AD20" s="20">
        <v>0</v>
      </c>
      <c r="AE20" s="20">
        <v>0</v>
      </c>
      <c r="AF20" s="20">
        <v>0</v>
      </c>
      <c r="AG20" s="20">
        <v>0</v>
      </c>
      <c r="AH20" s="20">
        <v>0</v>
      </c>
      <c r="AI20" s="20">
        <v>0</v>
      </c>
      <c r="AJ20" s="20">
        <v>0</v>
      </c>
      <c r="AK20" s="20">
        <v>0</v>
      </c>
      <c r="AL20" s="20">
        <v>0</v>
      </c>
      <c r="AM20" s="20">
        <v>0</v>
      </c>
      <c r="AN20" s="20">
        <v>0</v>
      </c>
      <c r="AO20" s="20">
        <v>0</v>
      </c>
      <c r="AP20" s="20">
        <v>0</v>
      </c>
      <c r="AQ20" s="20">
        <v>2</v>
      </c>
      <c r="AR20" s="20">
        <v>4</v>
      </c>
      <c r="AS20" s="20">
        <v>0</v>
      </c>
      <c r="AT20" s="20">
        <v>0</v>
      </c>
      <c r="AU20" s="20">
        <v>2</v>
      </c>
      <c r="AV20" s="20">
        <v>0</v>
      </c>
      <c r="AW20" s="20">
        <v>0</v>
      </c>
      <c r="AX20" s="20">
        <v>0</v>
      </c>
      <c r="AY20" s="20">
        <v>0</v>
      </c>
      <c r="AZ20" s="20">
        <v>0</v>
      </c>
      <c r="BA20" s="20">
        <v>0</v>
      </c>
      <c r="BB20" s="20">
        <v>0</v>
      </c>
      <c r="BC20" s="20">
        <v>0</v>
      </c>
      <c r="BD20" s="20">
        <v>0</v>
      </c>
      <c r="BE20" s="20">
        <v>0</v>
      </c>
      <c r="BF20" s="20">
        <v>0</v>
      </c>
      <c r="BG20" s="20">
        <v>0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  <c r="BN20" s="20">
        <v>0</v>
      </c>
      <c r="BO20" s="20">
        <v>0</v>
      </c>
      <c r="BP20" s="20">
        <v>0</v>
      </c>
      <c r="BQ20" s="20">
        <v>0</v>
      </c>
      <c r="BR20" s="20">
        <v>0</v>
      </c>
      <c r="BS20" s="20">
        <v>0</v>
      </c>
      <c r="BT20" s="20">
        <v>0</v>
      </c>
      <c r="BU20" s="20">
        <v>0</v>
      </c>
      <c r="BV20" s="20">
        <v>0</v>
      </c>
      <c r="BW20" s="20">
        <v>0</v>
      </c>
      <c r="BX20" s="20">
        <v>0</v>
      </c>
      <c r="BY20" s="20">
        <v>0</v>
      </c>
      <c r="BZ20" s="20">
        <v>0</v>
      </c>
      <c r="CA20" s="20">
        <v>0</v>
      </c>
      <c r="CB20" s="20">
        <v>0</v>
      </c>
      <c r="CC20" s="20">
        <v>0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0">
        <v>0</v>
      </c>
      <c r="CJ20" s="20">
        <v>0</v>
      </c>
      <c r="CK20" s="20">
        <v>0</v>
      </c>
      <c r="CL20" s="20">
        <v>0</v>
      </c>
      <c r="CM20" s="20">
        <v>0</v>
      </c>
      <c r="CN20" s="20">
        <v>0</v>
      </c>
      <c r="CO20" s="20">
        <v>0</v>
      </c>
      <c r="CP20" s="20">
        <v>0</v>
      </c>
      <c r="CQ20" s="20">
        <v>0</v>
      </c>
      <c r="CR20" s="20">
        <v>0</v>
      </c>
      <c r="CS20" s="20">
        <v>0</v>
      </c>
      <c r="CT20" s="20">
        <v>0</v>
      </c>
      <c r="CU20" s="20">
        <v>0</v>
      </c>
      <c r="CV20" s="20">
        <v>0</v>
      </c>
      <c r="CW20" s="20">
        <v>0</v>
      </c>
      <c r="CX20" s="20">
        <v>0</v>
      </c>
      <c r="CY20" s="20">
        <v>0</v>
      </c>
      <c r="CZ20" s="20">
        <v>0</v>
      </c>
      <c r="DA20" s="20">
        <v>0</v>
      </c>
      <c r="DB20" s="20">
        <v>0</v>
      </c>
      <c r="DC20" s="20">
        <v>0</v>
      </c>
      <c r="DD20" s="20">
        <v>0</v>
      </c>
      <c r="DE20" s="20">
        <v>0</v>
      </c>
      <c r="DF20" s="20">
        <v>0</v>
      </c>
      <c r="DG20" s="20">
        <v>0</v>
      </c>
      <c r="DH20" s="20">
        <v>0</v>
      </c>
      <c r="DI20" s="20">
        <v>0</v>
      </c>
      <c r="DJ20" s="20">
        <v>0</v>
      </c>
      <c r="DK20" s="20">
        <v>0</v>
      </c>
      <c r="DL20" s="20">
        <v>0</v>
      </c>
      <c r="DM20" s="20">
        <v>0</v>
      </c>
      <c r="DN20" s="20">
        <v>0</v>
      </c>
      <c r="DO20" s="20">
        <v>0</v>
      </c>
      <c r="DP20" s="20">
        <v>0</v>
      </c>
      <c r="DQ20" s="20">
        <v>0</v>
      </c>
      <c r="DR20" s="20">
        <v>0</v>
      </c>
      <c r="DS20" s="20">
        <v>0</v>
      </c>
      <c r="DT20" s="20">
        <v>0</v>
      </c>
      <c r="DU20" s="20">
        <v>0</v>
      </c>
      <c r="DV20" s="20">
        <v>0</v>
      </c>
      <c r="DW20" s="20">
        <v>0</v>
      </c>
      <c r="DX20" s="20">
        <v>0</v>
      </c>
      <c r="DY20" s="20">
        <v>0</v>
      </c>
      <c r="DZ20" s="20">
        <v>0</v>
      </c>
      <c r="EA20" s="20">
        <v>0</v>
      </c>
      <c r="EB20" s="20">
        <v>0</v>
      </c>
      <c r="EC20" s="20">
        <v>0</v>
      </c>
      <c r="ED20" s="20">
        <v>0</v>
      </c>
      <c r="EE20" s="20">
        <v>0</v>
      </c>
      <c r="EF20" s="20">
        <v>0</v>
      </c>
      <c r="EG20" s="20">
        <v>0</v>
      </c>
      <c r="EH20" s="20">
        <v>0</v>
      </c>
      <c r="EI20" s="20">
        <v>0</v>
      </c>
      <c r="EJ20" s="20">
        <v>0</v>
      </c>
      <c r="EK20" s="20">
        <v>0</v>
      </c>
      <c r="EL20" s="20">
        <v>0</v>
      </c>
      <c r="EM20" s="20">
        <v>0</v>
      </c>
      <c r="EN20" s="20">
        <v>0</v>
      </c>
      <c r="EO20" s="20">
        <v>0</v>
      </c>
      <c r="EP20" s="20">
        <v>0</v>
      </c>
      <c r="EQ20" s="20">
        <v>0</v>
      </c>
      <c r="ER20" s="20">
        <v>0</v>
      </c>
      <c r="ES20" s="20">
        <v>0</v>
      </c>
      <c r="ET20" s="20">
        <v>0</v>
      </c>
      <c r="EU20" s="20">
        <v>0</v>
      </c>
      <c r="EV20" s="20">
        <v>0</v>
      </c>
      <c r="EW20" s="20">
        <v>0</v>
      </c>
      <c r="EX20" s="20">
        <v>0</v>
      </c>
      <c r="EY20" s="20">
        <v>0</v>
      </c>
      <c r="EZ20" s="20">
        <v>0</v>
      </c>
      <c r="FA20" s="20">
        <v>0</v>
      </c>
      <c r="FB20" s="20">
        <v>0</v>
      </c>
      <c r="FC20" s="20">
        <v>0</v>
      </c>
      <c r="FD20" s="20">
        <v>0</v>
      </c>
      <c r="FE20" s="20">
        <v>0</v>
      </c>
      <c r="FF20" s="20">
        <v>0</v>
      </c>
      <c r="FG20" s="20">
        <v>0</v>
      </c>
      <c r="FH20" s="20">
        <v>0</v>
      </c>
      <c r="FI20" s="20">
        <v>0</v>
      </c>
      <c r="FJ20" s="20">
        <v>0</v>
      </c>
      <c r="FK20" s="20">
        <v>0</v>
      </c>
      <c r="FL20" s="20">
        <v>0</v>
      </c>
      <c r="FM20" s="20">
        <v>0</v>
      </c>
      <c r="FN20" s="20">
        <v>0</v>
      </c>
      <c r="FO20" s="20">
        <v>0</v>
      </c>
      <c r="FP20" s="20">
        <v>0</v>
      </c>
      <c r="FQ20" s="20">
        <v>0</v>
      </c>
      <c r="FR20" s="20">
        <v>0</v>
      </c>
      <c r="FS20" s="20">
        <v>0</v>
      </c>
      <c r="FT20" s="20">
        <v>0</v>
      </c>
      <c r="FU20" s="20">
        <v>0</v>
      </c>
      <c r="FV20" s="20">
        <v>0</v>
      </c>
      <c r="FW20" s="20">
        <v>0</v>
      </c>
      <c r="FX20" s="20">
        <v>0</v>
      </c>
      <c r="FY20" s="20">
        <v>0</v>
      </c>
      <c r="FZ20" s="20">
        <v>0</v>
      </c>
      <c r="GA20" s="20">
        <v>0</v>
      </c>
      <c r="GB20" s="20">
        <v>0</v>
      </c>
      <c r="GC20" s="20">
        <v>0</v>
      </c>
      <c r="GD20" s="20">
        <v>0</v>
      </c>
      <c r="GE20" s="20">
        <v>0</v>
      </c>
      <c r="GF20" s="20">
        <v>0</v>
      </c>
      <c r="GG20" s="20">
        <v>0</v>
      </c>
      <c r="GH20" s="20">
        <v>0</v>
      </c>
      <c r="GI20" s="20">
        <v>0</v>
      </c>
      <c r="GJ20" s="20">
        <v>0</v>
      </c>
      <c r="GK20" s="20">
        <v>0</v>
      </c>
      <c r="GL20" s="20">
        <v>0</v>
      </c>
      <c r="GM20" s="20">
        <v>0</v>
      </c>
      <c r="GN20" s="20">
        <v>0</v>
      </c>
      <c r="GO20" s="20">
        <v>0</v>
      </c>
      <c r="GP20" s="20">
        <v>0</v>
      </c>
      <c r="GQ20" s="20">
        <v>0</v>
      </c>
      <c r="GR20" s="20">
        <v>0</v>
      </c>
      <c r="GS20" s="20">
        <v>0</v>
      </c>
      <c r="GT20" s="20">
        <v>0</v>
      </c>
      <c r="GU20" s="20">
        <v>0</v>
      </c>
      <c r="GV20" s="20">
        <v>0</v>
      </c>
      <c r="GW20" s="20">
        <v>0</v>
      </c>
      <c r="GX20" s="20">
        <v>0</v>
      </c>
      <c r="GY20" s="20">
        <v>0</v>
      </c>
      <c r="GZ20" s="20">
        <v>0</v>
      </c>
      <c r="HA20" s="20">
        <v>0</v>
      </c>
      <c r="HB20" s="20">
        <v>0</v>
      </c>
      <c r="HC20" s="20">
        <v>0</v>
      </c>
      <c r="HD20" s="20">
        <f t="shared" si="6"/>
        <v>90</v>
      </c>
      <c r="HE20" s="20">
        <v>88</v>
      </c>
      <c r="HF20" s="20">
        <v>2</v>
      </c>
      <c r="HG20" s="20">
        <v>0</v>
      </c>
      <c r="HH20" s="20">
        <v>0</v>
      </c>
      <c r="HI20" s="20">
        <v>0</v>
      </c>
      <c r="HJ20" s="20">
        <v>0</v>
      </c>
      <c r="HK20" s="20">
        <v>0</v>
      </c>
      <c r="HL20" s="20">
        <v>0</v>
      </c>
      <c r="HM20" s="20">
        <v>0</v>
      </c>
      <c r="HN20" s="20">
        <v>0</v>
      </c>
      <c r="HO20" s="20">
        <v>0</v>
      </c>
      <c r="HP20" s="20">
        <v>0</v>
      </c>
      <c r="HQ20" s="20">
        <v>0</v>
      </c>
      <c r="HR20" s="20">
        <v>0</v>
      </c>
      <c r="HS20" s="20">
        <v>0</v>
      </c>
      <c r="HT20" s="20">
        <v>0</v>
      </c>
      <c r="HU20" s="20">
        <v>0</v>
      </c>
      <c r="HV20" s="20">
        <v>6</v>
      </c>
      <c r="HW20" s="20"/>
      <c r="HX20" s="20">
        <v>1381.6</v>
      </c>
      <c r="HY20" s="23">
        <v>0</v>
      </c>
      <c r="HZ20" s="19">
        <f t="shared" si="7"/>
        <v>79379</v>
      </c>
      <c r="IA20" s="19">
        <f t="shared" si="8"/>
        <v>61607</v>
      </c>
      <c r="IB20" s="19">
        <v>61039</v>
      </c>
      <c r="IC20" s="19">
        <v>0</v>
      </c>
      <c r="ID20" s="19">
        <v>318</v>
      </c>
      <c r="IE20" s="19">
        <v>250</v>
      </c>
      <c r="IF20" s="19">
        <f t="shared" si="9"/>
        <v>17772</v>
      </c>
      <c r="IG20" s="19">
        <v>17435</v>
      </c>
      <c r="IH20" s="19">
        <v>0</v>
      </c>
      <c r="II20" s="19">
        <v>94</v>
      </c>
      <c r="IJ20" s="19">
        <v>243</v>
      </c>
      <c r="IK20" s="39" t="str">
        <f t="shared" si="10"/>
        <v>-</v>
      </c>
    </row>
    <row r="21" spans="1:245" s="32" customFormat="1" ht="18.75">
      <c r="A21" s="38">
        <v>4</v>
      </c>
      <c r="B21" s="21" t="s">
        <v>95</v>
      </c>
      <c r="C21" s="22" t="s">
        <v>64</v>
      </c>
      <c r="D21" s="12">
        <f t="shared" si="5"/>
        <v>1154</v>
      </c>
      <c r="E21" s="20">
        <v>536</v>
      </c>
      <c r="F21" s="20">
        <v>0</v>
      </c>
      <c r="G21" s="20">
        <v>550</v>
      </c>
      <c r="H21" s="20">
        <v>0</v>
      </c>
      <c r="I21" s="20">
        <v>52</v>
      </c>
      <c r="J21" s="20">
        <v>0</v>
      </c>
      <c r="K21" s="20">
        <v>3</v>
      </c>
      <c r="L21" s="20">
        <v>0</v>
      </c>
      <c r="M21" s="20">
        <v>2</v>
      </c>
      <c r="N21" s="20">
        <v>0</v>
      </c>
      <c r="O21" s="20">
        <v>1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1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0">
        <v>0</v>
      </c>
      <c r="AC21" s="20">
        <v>0</v>
      </c>
      <c r="AD21" s="20">
        <v>0</v>
      </c>
      <c r="AE21" s="20">
        <v>0</v>
      </c>
      <c r="AF21" s="20">
        <v>0</v>
      </c>
      <c r="AG21" s="20">
        <v>0</v>
      </c>
      <c r="AH21" s="20">
        <v>0</v>
      </c>
      <c r="AI21" s="20">
        <v>0</v>
      </c>
      <c r="AJ21" s="20">
        <v>0</v>
      </c>
      <c r="AK21" s="20">
        <v>0</v>
      </c>
      <c r="AL21" s="20">
        <v>0</v>
      </c>
      <c r="AM21" s="20">
        <v>0</v>
      </c>
      <c r="AN21" s="20">
        <v>0</v>
      </c>
      <c r="AO21" s="20">
        <v>0</v>
      </c>
      <c r="AP21" s="20">
        <v>0</v>
      </c>
      <c r="AQ21" s="20">
        <v>4</v>
      </c>
      <c r="AR21" s="20">
        <v>4</v>
      </c>
      <c r="AS21" s="20">
        <v>0</v>
      </c>
      <c r="AT21" s="20">
        <v>1</v>
      </c>
      <c r="AU21" s="20">
        <v>0</v>
      </c>
      <c r="AV21" s="20">
        <v>0</v>
      </c>
      <c r="AW21" s="20">
        <v>0</v>
      </c>
      <c r="AX21" s="20">
        <v>0</v>
      </c>
      <c r="AY21" s="20">
        <v>0</v>
      </c>
      <c r="AZ21" s="20">
        <v>0</v>
      </c>
      <c r="BA21" s="20">
        <v>0</v>
      </c>
      <c r="BB21" s="20">
        <v>0</v>
      </c>
      <c r="BC21" s="20">
        <v>0</v>
      </c>
      <c r="BD21" s="20">
        <v>0</v>
      </c>
      <c r="BE21" s="20">
        <v>0</v>
      </c>
      <c r="BF21" s="20">
        <v>0</v>
      </c>
      <c r="BG21" s="20">
        <v>0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0</v>
      </c>
      <c r="BN21" s="20">
        <v>0</v>
      </c>
      <c r="BO21" s="20">
        <v>0</v>
      </c>
      <c r="BP21" s="20">
        <v>0</v>
      </c>
      <c r="BQ21" s="20">
        <v>0</v>
      </c>
      <c r="BR21" s="20">
        <v>0</v>
      </c>
      <c r="BS21" s="20">
        <v>0</v>
      </c>
      <c r="BT21" s="20">
        <v>0</v>
      </c>
      <c r="BU21" s="20">
        <v>0</v>
      </c>
      <c r="BV21" s="20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0">
        <v>0</v>
      </c>
      <c r="CJ21" s="20">
        <v>0</v>
      </c>
      <c r="CK21" s="20">
        <v>0</v>
      </c>
      <c r="CL21" s="20">
        <v>0</v>
      </c>
      <c r="CM21" s="20">
        <v>0</v>
      </c>
      <c r="CN21" s="20">
        <v>0</v>
      </c>
      <c r="CO21" s="20">
        <v>0</v>
      </c>
      <c r="CP21" s="20">
        <v>0</v>
      </c>
      <c r="CQ21" s="20">
        <v>0</v>
      </c>
      <c r="CR21" s="20">
        <v>0</v>
      </c>
      <c r="CS21" s="20">
        <v>0</v>
      </c>
      <c r="CT21" s="20">
        <v>0</v>
      </c>
      <c r="CU21" s="20">
        <v>0</v>
      </c>
      <c r="CV21" s="20">
        <v>0</v>
      </c>
      <c r="CW21" s="20">
        <v>0</v>
      </c>
      <c r="CX21" s="20">
        <v>0</v>
      </c>
      <c r="CY21" s="20">
        <v>0</v>
      </c>
      <c r="CZ21" s="20">
        <v>0</v>
      </c>
      <c r="DA21" s="20">
        <v>0</v>
      </c>
      <c r="DB21" s="20">
        <v>0</v>
      </c>
      <c r="DC21" s="20">
        <v>0</v>
      </c>
      <c r="DD21" s="20">
        <v>0</v>
      </c>
      <c r="DE21" s="20">
        <v>0</v>
      </c>
      <c r="DF21" s="20">
        <v>0</v>
      </c>
      <c r="DG21" s="20">
        <v>0</v>
      </c>
      <c r="DH21" s="20">
        <v>0</v>
      </c>
      <c r="DI21" s="20">
        <v>0</v>
      </c>
      <c r="DJ21" s="20">
        <v>0</v>
      </c>
      <c r="DK21" s="20">
        <v>0</v>
      </c>
      <c r="DL21" s="20">
        <v>0</v>
      </c>
      <c r="DM21" s="20">
        <v>0</v>
      </c>
      <c r="DN21" s="20">
        <v>0</v>
      </c>
      <c r="DO21" s="20">
        <v>0</v>
      </c>
      <c r="DP21" s="20">
        <v>0</v>
      </c>
      <c r="DQ21" s="20">
        <v>0</v>
      </c>
      <c r="DR21" s="20">
        <v>0</v>
      </c>
      <c r="DS21" s="20">
        <v>0</v>
      </c>
      <c r="DT21" s="20">
        <v>0</v>
      </c>
      <c r="DU21" s="20">
        <v>0</v>
      </c>
      <c r="DV21" s="20">
        <v>0</v>
      </c>
      <c r="DW21" s="20">
        <v>0</v>
      </c>
      <c r="DX21" s="20">
        <v>0</v>
      </c>
      <c r="DY21" s="20">
        <v>0</v>
      </c>
      <c r="DZ21" s="20">
        <v>0</v>
      </c>
      <c r="EA21" s="20">
        <v>0</v>
      </c>
      <c r="EB21" s="20">
        <v>0</v>
      </c>
      <c r="EC21" s="20">
        <v>0</v>
      </c>
      <c r="ED21" s="20">
        <v>0</v>
      </c>
      <c r="EE21" s="20">
        <v>0</v>
      </c>
      <c r="EF21" s="20">
        <v>0</v>
      </c>
      <c r="EG21" s="20">
        <v>0</v>
      </c>
      <c r="EH21" s="20">
        <v>0</v>
      </c>
      <c r="EI21" s="20">
        <v>0</v>
      </c>
      <c r="EJ21" s="20">
        <v>0</v>
      </c>
      <c r="EK21" s="20">
        <v>0</v>
      </c>
      <c r="EL21" s="20">
        <v>0</v>
      </c>
      <c r="EM21" s="20">
        <v>0</v>
      </c>
      <c r="EN21" s="20">
        <v>0</v>
      </c>
      <c r="EO21" s="20">
        <v>0</v>
      </c>
      <c r="EP21" s="20">
        <v>0</v>
      </c>
      <c r="EQ21" s="20">
        <v>0</v>
      </c>
      <c r="ER21" s="20">
        <v>0</v>
      </c>
      <c r="ES21" s="20">
        <v>0</v>
      </c>
      <c r="ET21" s="20">
        <v>0</v>
      </c>
      <c r="EU21" s="20">
        <v>0</v>
      </c>
      <c r="EV21" s="20">
        <v>0</v>
      </c>
      <c r="EW21" s="20">
        <v>0</v>
      </c>
      <c r="EX21" s="20">
        <v>0</v>
      </c>
      <c r="EY21" s="20">
        <v>0</v>
      </c>
      <c r="EZ21" s="20">
        <v>0</v>
      </c>
      <c r="FA21" s="20">
        <v>0</v>
      </c>
      <c r="FB21" s="20">
        <v>0</v>
      </c>
      <c r="FC21" s="20">
        <v>0</v>
      </c>
      <c r="FD21" s="20">
        <v>0</v>
      </c>
      <c r="FE21" s="20">
        <v>0</v>
      </c>
      <c r="FF21" s="20">
        <v>0</v>
      </c>
      <c r="FG21" s="20">
        <v>0</v>
      </c>
      <c r="FH21" s="20">
        <v>0</v>
      </c>
      <c r="FI21" s="20">
        <v>0</v>
      </c>
      <c r="FJ21" s="20">
        <v>0</v>
      </c>
      <c r="FK21" s="20">
        <v>0</v>
      </c>
      <c r="FL21" s="20">
        <v>0</v>
      </c>
      <c r="FM21" s="20">
        <v>0</v>
      </c>
      <c r="FN21" s="20">
        <v>0</v>
      </c>
      <c r="FO21" s="20">
        <v>0</v>
      </c>
      <c r="FP21" s="20">
        <v>0</v>
      </c>
      <c r="FQ21" s="20">
        <v>0</v>
      </c>
      <c r="FR21" s="20">
        <v>0</v>
      </c>
      <c r="FS21" s="20">
        <v>0</v>
      </c>
      <c r="FT21" s="20">
        <v>0</v>
      </c>
      <c r="FU21" s="20">
        <v>0</v>
      </c>
      <c r="FV21" s="20">
        <v>0</v>
      </c>
      <c r="FW21" s="20">
        <v>0</v>
      </c>
      <c r="FX21" s="20">
        <v>0</v>
      </c>
      <c r="FY21" s="20">
        <v>0</v>
      </c>
      <c r="FZ21" s="20">
        <v>0</v>
      </c>
      <c r="GA21" s="20">
        <v>0</v>
      </c>
      <c r="GB21" s="20">
        <v>0</v>
      </c>
      <c r="GC21" s="20">
        <v>0</v>
      </c>
      <c r="GD21" s="20">
        <v>0</v>
      </c>
      <c r="GE21" s="20">
        <v>0</v>
      </c>
      <c r="GF21" s="20">
        <v>0</v>
      </c>
      <c r="GG21" s="20">
        <v>0</v>
      </c>
      <c r="GH21" s="20">
        <v>0</v>
      </c>
      <c r="GI21" s="20">
        <v>0</v>
      </c>
      <c r="GJ21" s="20">
        <v>0</v>
      </c>
      <c r="GK21" s="20">
        <v>0</v>
      </c>
      <c r="GL21" s="20">
        <v>0</v>
      </c>
      <c r="GM21" s="20">
        <v>0</v>
      </c>
      <c r="GN21" s="20">
        <v>0</v>
      </c>
      <c r="GO21" s="20">
        <v>0</v>
      </c>
      <c r="GP21" s="20">
        <v>0</v>
      </c>
      <c r="GQ21" s="20">
        <v>0</v>
      </c>
      <c r="GR21" s="20">
        <v>0</v>
      </c>
      <c r="GS21" s="20">
        <v>0</v>
      </c>
      <c r="GT21" s="20">
        <v>0</v>
      </c>
      <c r="GU21" s="20">
        <v>0</v>
      </c>
      <c r="GV21" s="20">
        <v>0</v>
      </c>
      <c r="GW21" s="20">
        <v>0</v>
      </c>
      <c r="GX21" s="20">
        <v>0</v>
      </c>
      <c r="GY21" s="20">
        <v>0</v>
      </c>
      <c r="GZ21" s="20">
        <v>0</v>
      </c>
      <c r="HA21" s="20">
        <v>0</v>
      </c>
      <c r="HB21" s="20">
        <v>0</v>
      </c>
      <c r="HC21" s="20">
        <v>0</v>
      </c>
      <c r="HD21" s="20">
        <f t="shared" si="6"/>
        <v>56</v>
      </c>
      <c r="HE21" s="20">
        <v>56</v>
      </c>
      <c r="HF21" s="20">
        <v>0</v>
      </c>
      <c r="HG21" s="20">
        <v>0</v>
      </c>
      <c r="HH21" s="20">
        <v>0</v>
      </c>
      <c r="HI21" s="20">
        <v>0</v>
      </c>
      <c r="HJ21" s="20">
        <v>0</v>
      </c>
      <c r="HK21" s="20">
        <v>0</v>
      </c>
      <c r="HL21" s="20">
        <v>0</v>
      </c>
      <c r="HM21" s="20">
        <v>0</v>
      </c>
      <c r="HN21" s="20">
        <v>0</v>
      </c>
      <c r="HO21" s="20">
        <v>0</v>
      </c>
      <c r="HP21" s="20">
        <v>0</v>
      </c>
      <c r="HQ21" s="20">
        <v>0</v>
      </c>
      <c r="HR21" s="20">
        <v>0</v>
      </c>
      <c r="HS21" s="20">
        <v>0</v>
      </c>
      <c r="HT21" s="20">
        <v>0</v>
      </c>
      <c r="HU21" s="20">
        <v>0</v>
      </c>
      <c r="HV21" s="20">
        <v>3</v>
      </c>
      <c r="HW21" s="20"/>
      <c r="HX21" s="20">
        <v>1060</v>
      </c>
      <c r="HY21" s="23">
        <v>0</v>
      </c>
      <c r="HZ21" s="19">
        <f t="shared" si="7"/>
        <v>57239</v>
      </c>
      <c r="IA21" s="19">
        <f t="shared" si="8"/>
        <v>44787</v>
      </c>
      <c r="IB21" s="19">
        <v>44140</v>
      </c>
      <c r="IC21" s="19">
        <v>0</v>
      </c>
      <c r="ID21" s="19">
        <v>371</v>
      </c>
      <c r="IE21" s="19">
        <v>276</v>
      </c>
      <c r="IF21" s="19">
        <f t="shared" si="9"/>
        <v>12452</v>
      </c>
      <c r="IG21" s="19">
        <v>12103</v>
      </c>
      <c r="IH21" s="19">
        <v>0</v>
      </c>
      <c r="II21" s="19">
        <v>106</v>
      </c>
      <c r="IJ21" s="19">
        <v>243</v>
      </c>
      <c r="IK21" s="39" t="str">
        <f t="shared" si="10"/>
        <v>-</v>
      </c>
    </row>
    <row r="22" spans="1:245" s="32" customFormat="1" ht="18.75">
      <c r="A22" s="38">
        <v>5</v>
      </c>
      <c r="B22" s="21" t="s">
        <v>96</v>
      </c>
      <c r="C22" s="22" t="s">
        <v>64</v>
      </c>
      <c r="D22" s="12">
        <f t="shared" si="5"/>
        <v>1267</v>
      </c>
      <c r="E22" s="20">
        <v>569</v>
      </c>
      <c r="F22" s="20">
        <v>0</v>
      </c>
      <c r="G22" s="20">
        <v>551</v>
      </c>
      <c r="H22" s="20">
        <v>0</v>
      </c>
      <c r="I22" s="20">
        <v>139</v>
      </c>
      <c r="J22" s="20">
        <v>0</v>
      </c>
      <c r="K22" s="20">
        <v>0</v>
      </c>
      <c r="L22" s="20">
        <v>0</v>
      </c>
      <c r="M22" s="20">
        <v>3</v>
      </c>
      <c r="N22" s="20">
        <v>0</v>
      </c>
      <c r="O22" s="20">
        <v>1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20">
        <v>0</v>
      </c>
      <c r="AC22" s="20">
        <v>0</v>
      </c>
      <c r="AD22" s="20">
        <v>0</v>
      </c>
      <c r="AE22" s="20">
        <v>0</v>
      </c>
      <c r="AF22" s="20">
        <v>0</v>
      </c>
      <c r="AG22" s="20">
        <v>0</v>
      </c>
      <c r="AH22" s="20">
        <v>0</v>
      </c>
      <c r="AI22" s="20">
        <v>0</v>
      </c>
      <c r="AJ22" s="20">
        <v>0</v>
      </c>
      <c r="AK22" s="20">
        <v>0</v>
      </c>
      <c r="AL22" s="20">
        <v>0</v>
      </c>
      <c r="AM22" s="20">
        <v>0</v>
      </c>
      <c r="AN22" s="20">
        <v>0</v>
      </c>
      <c r="AO22" s="20">
        <v>0</v>
      </c>
      <c r="AP22" s="20">
        <v>0</v>
      </c>
      <c r="AQ22" s="20">
        <v>2</v>
      </c>
      <c r="AR22" s="20">
        <v>2</v>
      </c>
      <c r="AS22" s="20">
        <v>0</v>
      </c>
      <c r="AT22" s="20">
        <v>0</v>
      </c>
      <c r="AU22" s="20">
        <v>0</v>
      </c>
      <c r="AV22" s="20">
        <v>0</v>
      </c>
      <c r="AW22" s="20">
        <v>0</v>
      </c>
      <c r="AX22" s="20">
        <v>0</v>
      </c>
      <c r="AY22" s="20">
        <v>0</v>
      </c>
      <c r="AZ22" s="20">
        <v>0</v>
      </c>
      <c r="BA22" s="20">
        <v>0</v>
      </c>
      <c r="BB22" s="20">
        <v>0</v>
      </c>
      <c r="BC22" s="20">
        <v>0</v>
      </c>
      <c r="BD22" s="20">
        <v>0</v>
      </c>
      <c r="BE22" s="20">
        <v>0</v>
      </c>
      <c r="BF22" s="20">
        <v>0</v>
      </c>
      <c r="BG22" s="20">
        <v>0</v>
      </c>
      <c r="BH22" s="20">
        <v>0</v>
      </c>
      <c r="BI22" s="20">
        <v>0</v>
      </c>
      <c r="BJ22" s="20">
        <v>0</v>
      </c>
      <c r="BK22" s="20">
        <v>0</v>
      </c>
      <c r="BL22" s="20">
        <v>0</v>
      </c>
      <c r="BM22" s="20">
        <v>0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  <c r="BX22" s="20">
        <v>0</v>
      </c>
      <c r="BY22" s="20">
        <v>0</v>
      </c>
      <c r="BZ22" s="20">
        <v>0</v>
      </c>
      <c r="CA22" s="20">
        <v>0</v>
      </c>
      <c r="CB22" s="20">
        <v>0</v>
      </c>
      <c r="CC22" s="20">
        <v>0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0</v>
      </c>
      <c r="CN22" s="20">
        <v>0</v>
      </c>
      <c r="CO22" s="20">
        <v>0</v>
      </c>
      <c r="CP22" s="20">
        <v>0</v>
      </c>
      <c r="CQ22" s="20">
        <v>0</v>
      </c>
      <c r="CR22" s="20">
        <v>0</v>
      </c>
      <c r="CS22" s="20">
        <v>0</v>
      </c>
      <c r="CT22" s="20">
        <v>0</v>
      </c>
      <c r="CU22" s="20">
        <v>0</v>
      </c>
      <c r="CV22" s="20">
        <v>0</v>
      </c>
      <c r="CW22" s="20">
        <v>0</v>
      </c>
      <c r="CX22" s="20">
        <v>0</v>
      </c>
      <c r="CY22" s="20">
        <v>0</v>
      </c>
      <c r="CZ22" s="20">
        <v>0</v>
      </c>
      <c r="DA22" s="20">
        <v>0</v>
      </c>
      <c r="DB22" s="20">
        <v>0</v>
      </c>
      <c r="DC22" s="20">
        <v>0</v>
      </c>
      <c r="DD22" s="20">
        <v>0</v>
      </c>
      <c r="DE22" s="20">
        <v>0</v>
      </c>
      <c r="DF22" s="20">
        <v>0</v>
      </c>
      <c r="DG22" s="20">
        <v>0</v>
      </c>
      <c r="DH22" s="20">
        <v>0</v>
      </c>
      <c r="DI22" s="20">
        <v>0</v>
      </c>
      <c r="DJ22" s="20">
        <v>0</v>
      </c>
      <c r="DK22" s="20">
        <v>0</v>
      </c>
      <c r="DL22" s="20">
        <v>0</v>
      </c>
      <c r="DM22" s="20">
        <v>0</v>
      </c>
      <c r="DN22" s="20">
        <v>0</v>
      </c>
      <c r="DO22" s="20">
        <v>0</v>
      </c>
      <c r="DP22" s="20">
        <v>0</v>
      </c>
      <c r="DQ22" s="20">
        <v>0</v>
      </c>
      <c r="DR22" s="20">
        <v>0</v>
      </c>
      <c r="DS22" s="20">
        <v>0</v>
      </c>
      <c r="DT22" s="20">
        <v>0</v>
      </c>
      <c r="DU22" s="20">
        <v>0</v>
      </c>
      <c r="DV22" s="20">
        <v>0</v>
      </c>
      <c r="DW22" s="20">
        <v>0</v>
      </c>
      <c r="DX22" s="20">
        <v>0</v>
      </c>
      <c r="DY22" s="20">
        <v>0</v>
      </c>
      <c r="DZ22" s="20">
        <v>0</v>
      </c>
      <c r="EA22" s="20">
        <v>0</v>
      </c>
      <c r="EB22" s="20">
        <v>0</v>
      </c>
      <c r="EC22" s="20">
        <v>0</v>
      </c>
      <c r="ED22" s="20">
        <v>0</v>
      </c>
      <c r="EE22" s="20">
        <v>0</v>
      </c>
      <c r="EF22" s="20">
        <v>0</v>
      </c>
      <c r="EG22" s="20">
        <v>0</v>
      </c>
      <c r="EH22" s="20">
        <v>0</v>
      </c>
      <c r="EI22" s="20">
        <v>0</v>
      </c>
      <c r="EJ22" s="20">
        <v>0</v>
      </c>
      <c r="EK22" s="20">
        <v>0</v>
      </c>
      <c r="EL22" s="20">
        <v>0</v>
      </c>
      <c r="EM22" s="20">
        <v>0</v>
      </c>
      <c r="EN22" s="20">
        <v>0</v>
      </c>
      <c r="EO22" s="20">
        <v>0</v>
      </c>
      <c r="EP22" s="20">
        <v>0</v>
      </c>
      <c r="EQ22" s="20">
        <v>0</v>
      </c>
      <c r="ER22" s="20">
        <v>0</v>
      </c>
      <c r="ES22" s="20">
        <v>0</v>
      </c>
      <c r="ET22" s="20">
        <v>0</v>
      </c>
      <c r="EU22" s="20">
        <v>0</v>
      </c>
      <c r="EV22" s="20">
        <v>0</v>
      </c>
      <c r="EW22" s="20">
        <v>0</v>
      </c>
      <c r="EX22" s="20">
        <v>0</v>
      </c>
      <c r="EY22" s="20">
        <v>0</v>
      </c>
      <c r="EZ22" s="20">
        <v>0</v>
      </c>
      <c r="FA22" s="20">
        <v>0</v>
      </c>
      <c r="FB22" s="20">
        <v>0</v>
      </c>
      <c r="FC22" s="20">
        <v>0</v>
      </c>
      <c r="FD22" s="20">
        <v>0</v>
      </c>
      <c r="FE22" s="20">
        <v>0</v>
      </c>
      <c r="FF22" s="20">
        <v>0</v>
      </c>
      <c r="FG22" s="20">
        <v>0</v>
      </c>
      <c r="FH22" s="20">
        <v>0</v>
      </c>
      <c r="FI22" s="20">
        <v>0</v>
      </c>
      <c r="FJ22" s="20">
        <v>0</v>
      </c>
      <c r="FK22" s="20">
        <v>0</v>
      </c>
      <c r="FL22" s="20">
        <v>0</v>
      </c>
      <c r="FM22" s="20">
        <v>0</v>
      </c>
      <c r="FN22" s="20">
        <v>0</v>
      </c>
      <c r="FO22" s="20">
        <v>0</v>
      </c>
      <c r="FP22" s="20">
        <v>0</v>
      </c>
      <c r="FQ22" s="20">
        <v>0</v>
      </c>
      <c r="FR22" s="20">
        <v>0</v>
      </c>
      <c r="FS22" s="20">
        <v>0</v>
      </c>
      <c r="FT22" s="20">
        <v>0</v>
      </c>
      <c r="FU22" s="20">
        <v>0</v>
      </c>
      <c r="FV22" s="20">
        <v>0</v>
      </c>
      <c r="FW22" s="20">
        <v>0</v>
      </c>
      <c r="FX22" s="20">
        <v>0</v>
      </c>
      <c r="FY22" s="20">
        <v>0</v>
      </c>
      <c r="FZ22" s="20">
        <v>0</v>
      </c>
      <c r="GA22" s="20">
        <v>0</v>
      </c>
      <c r="GB22" s="20">
        <v>0</v>
      </c>
      <c r="GC22" s="20">
        <v>0</v>
      </c>
      <c r="GD22" s="20">
        <v>0</v>
      </c>
      <c r="GE22" s="20">
        <v>0</v>
      </c>
      <c r="GF22" s="20">
        <v>0</v>
      </c>
      <c r="GG22" s="20">
        <v>0</v>
      </c>
      <c r="GH22" s="20">
        <v>0</v>
      </c>
      <c r="GI22" s="20">
        <v>0</v>
      </c>
      <c r="GJ22" s="20">
        <v>0</v>
      </c>
      <c r="GK22" s="20">
        <v>0</v>
      </c>
      <c r="GL22" s="20">
        <v>0</v>
      </c>
      <c r="GM22" s="20">
        <v>0</v>
      </c>
      <c r="GN22" s="20">
        <v>0</v>
      </c>
      <c r="GO22" s="20">
        <v>0</v>
      </c>
      <c r="GP22" s="20">
        <v>0</v>
      </c>
      <c r="GQ22" s="20">
        <v>0</v>
      </c>
      <c r="GR22" s="20">
        <v>0</v>
      </c>
      <c r="GS22" s="20">
        <v>0</v>
      </c>
      <c r="GT22" s="20">
        <v>0</v>
      </c>
      <c r="GU22" s="20">
        <v>0</v>
      </c>
      <c r="GV22" s="20">
        <v>0</v>
      </c>
      <c r="GW22" s="20">
        <v>0</v>
      </c>
      <c r="GX22" s="20">
        <v>0</v>
      </c>
      <c r="GY22" s="20">
        <v>0</v>
      </c>
      <c r="GZ22" s="20">
        <v>0</v>
      </c>
      <c r="HA22" s="20">
        <v>0</v>
      </c>
      <c r="HB22" s="20">
        <v>0</v>
      </c>
      <c r="HC22" s="20">
        <v>0</v>
      </c>
      <c r="HD22" s="20">
        <f t="shared" si="6"/>
        <v>25</v>
      </c>
      <c r="HE22" s="20">
        <v>25</v>
      </c>
      <c r="HF22" s="20">
        <v>0</v>
      </c>
      <c r="HG22" s="20">
        <v>0</v>
      </c>
      <c r="HH22" s="20">
        <v>0</v>
      </c>
      <c r="HI22" s="20">
        <v>0</v>
      </c>
      <c r="HJ22" s="20">
        <v>0</v>
      </c>
      <c r="HK22" s="20">
        <v>0</v>
      </c>
      <c r="HL22" s="20">
        <v>0</v>
      </c>
      <c r="HM22" s="20">
        <v>0</v>
      </c>
      <c r="HN22" s="20">
        <v>0</v>
      </c>
      <c r="HO22" s="20">
        <v>0</v>
      </c>
      <c r="HP22" s="20">
        <v>0</v>
      </c>
      <c r="HQ22" s="20">
        <v>0</v>
      </c>
      <c r="HR22" s="20">
        <v>0</v>
      </c>
      <c r="HS22" s="20">
        <v>0</v>
      </c>
      <c r="HT22" s="20">
        <v>0</v>
      </c>
      <c r="HU22" s="20">
        <v>0</v>
      </c>
      <c r="HV22" s="20">
        <v>1</v>
      </c>
      <c r="HW22" s="20"/>
      <c r="HX22" s="20">
        <v>1294.4000000000001</v>
      </c>
      <c r="HY22" s="23">
        <v>0</v>
      </c>
      <c r="HZ22" s="19">
        <f t="shared" si="7"/>
        <v>75629</v>
      </c>
      <c r="IA22" s="19">
        <f t="shared" si="8"/>
        <v>61353</v>
      </c>
      <c r="IB22" s="19">
        <v>60076</v>
      </c>
      <c r="IC22" s="19">
        <v>0</v>
      </c>
      <c r="ID22" s="19">
        <v>994</v>
      </c>
      <c r="IE22" s="19">
        <v>283</v>
      </c>
      <c r="IF22" s="19">
        <f t="shared" si="9"/>
        <v>14276</v>
      </c>
      <c r="IG22" s="19">
        <v>13499</v>
      </c>
      <c r="IH22" s="19">
        <v>0</v>
      </c>
      <c r="II22" s="19">
        <v>222</v>
      </c>
      <c r="IJ22" s="19">
        <v>555</v>
      </c>
      <c r="IK22" s="39" t="str">
        <f t="shared" si="10"/>
        <v>-</v>
      </c>
    </row>
    <row r="23" spans="1:245" s="32" customFormat="1" ht="18.75">
      <c r="A23" s="38">
        <v>6</v>
      </c>
      <c r="B23" s="21" t="s">
        <v>97</v>
      </c>
      <c r="C23" s="22" t="s">
        <v>64</v>
      </c>
      <c r="D23" s="12">
        <f t="shared" si="5"/>
        <v>1096</v>
      </c>
      <c r="E23" s="20">
        <v>469</v>
      </c>
      <c r="F23" s="20">
        <v>0</v>
      </c>
      <c r="G23" s="20">
        <v>575</v>
      </c>
      <c r="H23" s="20">
        <v>0</v>
      </c>
      <c r="I23" s="20">
        <v>43</v>
      </c>
      <c r="J23" s="20">
        <v>0</v>
      </c>
      <c r="K23" s="20">
        <v>4</v>
      </c>
      <c r="L23" s="20">
        <v>0</v>
      </c>
      <c r="M23" s="20">
        <v>3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0</v>
      </c>
      <c r="AN23" s="20">
        <v>0</v>
      </c>
      <c r="AO23" s="20">
        <v>0</v>
      </c>
      <c r="AP23" s="20">
        <v>0</v>
      </c>
      <c r="AQ23" s="20">
        <v>1</v>
      </c>
      <c r="AR23" s="20">
        <v>1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  <c r="AY23" s="20">
        <v>0</v>
      </c>
      <c r="AZ23" s="20">
        <v>0</v>
      </c>
      <c r="BA23" s="20">
        <v>0</v>
      </c>
      <c r="BB23" s="20">
        <v>0</v>
      </c>
      <c r="BC23" s="20">
        <v>0</v>
      </c>
      <c r="BD23" s="20">
        <v>0</v>
      </c>
      <c r="BE23" s="20">
        <v>0</v>
      </c>
      <c r="BF23" s="20">
        <v>0</v>
      </c>
      <c r="BG23" s="20">
        <v>0</v>
      </c>
      <c r="BH23" s="20">
        <v>0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  <c r="BN23" s="20">
        <v>0</v>
      </c>
      <c r="BO23" s="20">
        <v>0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0</v>
      </c>
      <c r="BV23" s="20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0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0</v>
      </c>
      <c r="CR23" s="20">
        <v>0</v>
      </c>
      <c r="CS23" s="20">
        <v>0</v>
      </c>
      <c r="CT23" s="20">
        <v>0</v>
      </c>
      <c r="CU23" s="20">
        <v>0</v>
      </c>
      <c r="CV23" s="20">
        <v>0</v>
      </c>
      <c r="CW23" s="20">
        <v>0</v>
      </c>
      <c r="CX23" s="20">
        <v>0</v>
      </c>
      <c r="CY23" s="20">
        <v>0</v>
      </c>
      <c r="CZ23" s="20">
        <v>0</v>
      </c>
      <c r="DA23" s="20">
        <v>0</v>
      </c>
      <c r="DB23" s="20">
        <v>0</v>
      </c>
      <c r="DC23" s="20">
        <v>0</v>
      </c>
      <c r="DD23" s="20">
        <v>0</v>
      </c>
      <c r="DE23" s="20">
        <v>0</v>
      </c>
      <c r="DF23" s="20">
        <v>0</v>
      </c>
      <c r="DG23" s="20">
        <v>0</v>
      </c>
      <c r="DH23" s="20">
        <v>0</v>
      </c>
      <c r="DI23" s="20">
        <v>0</v>
      </c>
      <c r="DJ23" s="20">
        <v>0</v>
      </c>
      <c r="DK23" s="20">
        <v>0</v>
      </c>
      <c r="DL23" s="20">
        <v>0</v>
      </c>
      <c r="DM23" s="20">
        <v>0</v>
      </c>
      <c r="DN23" s="20">
        <v>0</v>
      </c>
      <c r="DO23" s="20">
        <v>0</v>
      </c>
      <c r="DP23" s="20">
        <v>0</v>
      </c>
      <c r="DQ23" s="20">
        <v>0</v>
      </c>
      <c r="DR23" s="20">
        <v>0</v>
      </c>
      <c r="DS23" s="20">
        <v>0</v>
      </c>
      <c r="DT23" s="20">
        <v>0</v>
      </c>
      <c r="DU23" s="20">
        <v>0</v>
      </c>
      <c r="DV23" s="20">
        <v>0</v>
      </c>
      <c r="DW23" s="20">
        <v>0</v>
      </c>
      <c r="DX23" s="20">
        <v>0</v>
      </c>
      <c r="DY23" s="20">
        <v>0</v>
      </c>
      <c r="DZ23" s="20">
        <v>0</v>
      </c>
      <c r="EA23" s="20">
        <v>0</v>
      </c>
      <c r="EB23" s="20">
        <v>0</v>
      </c>
      <c r="EC23" s="20">
        <v>0</v>
      </c>
      <c r="ED23" s="20">
        <v>0</v>
      </c>
      <c r="EE23" s="20">
        <v>0</v>
      </c>
      <c r="EF23" s="20">
        <v>0</v>
      </c>
      <c r="EG23" s="20">
        <v>0</v>
      </c>
      <c r="EH23" s="20">
        <v>0</v>
      </c>
      <c r="EI23" s="20">
        <v>0</v>
      </c>
      <c r="EJ23" s="20">
        <v>0</v>
      </c>
      <c r="EK23" s="20">
        <v>0</v>
      </c>
      <c r="EL23" s="20">
        <v>0</v>
      </c>
      <c r="EM23" s="20">
        <v>0</v>
      </c>
      <c r="EN23" s="20">
        <v>0</v>
      </c>
      <c r="EO23" s="20">
        <v>0</v>
      </c>
      <c r="EP23" s="20">
        <v>0</v>
      </c>
      <c r="EQ23" s="20">
        <v>0</v>
      </c>
      <c r="ER23" s="20">
        <v>0</v>
      </c>
      <c r="ES23" s="20">
        <v>0</v>
      </c>
      <c r="ET23" s="20">
        <v>0</v>
      </c>
      <c r="EU23" s="20">
        <v>0</v>
      </c>
      <c r="EV23" s="20">
        <v>0</v>
      </c>
      <c r="EW23" s="20">
        <v>0</v>
      </c>
      <c r="EX23" s="20">
        <v>0</v>
      </c>
      <c r="EY23" s="20">
        <v>0</v>
      </c>
      <c r="EZ23" s="20">
        <v>0</v>
      </c>
      <c r="FA23" s="20">
        <v>0</v>
      </c>
      <c r="FB23" s="20">
        <v>0</v>
      </c>
      <c r="FC23" s="20">
        <v>0</v>
      </c>
      <c r="FD23" s="20">
        <v>0</v>
      </c>
      <c r="FE23" s="20">
        <v>0</v>
      </c>
      <c r="FF23" s="20">
        <v>0</v>
      </c>
      <c r="FG23" s="20">
        <v>0</v>
      </c>
      <c r="FH23" s="20">
        <v>0</v>
      </c>
      <c r="FI23" s="20">
        <v>0</v>
      </c>
      <c r="FJ23" s="20">
        <v>0</v>
      </c>
      <c r="FK23" s="20">
        <v>0</v>
      </c>
      <c r="FL23" s="20">
        <v>0</v>
      </c>
      <c r="FM23" s="20">
        <v>0</v>
      </c>
      <c r="FN23" s="20">
        <v>0</v>
      </c>
      <c r="FO23" s="20">
        <v>0</v>
      </c>
      <c r="FP23" s="20">
        <v>0</v>
      </c>
      <c r="FQ23" s="20">
        <v>0</v>
      </c>
      <c r="FR23" s="20">
        <v>0</v>
      </c>
      <c r="FS23" s="20">
        <v>0</v>
      </c>
      <c r="FT23" s="20">
        <v>0</v>
      </c>
      <c r="FU23" s="20">
        <v>0</v>
      </c>
      <c r="FV23" s="20">
        <v>0</v>
      </c>
      <c r="FW23" s="20">
        <v>0</v>
      </c>
      <c r="FX23" s="20">
        <v>0</v>
      </c>
      <c r="FY23" s="20">
        <v>0</v>
      </c>
      <c r="FZ23" s="20">
        <v>0</v>
      </c>
      <c r="GA23" s="20">
        <v>0</v>
      </c>
      <c r="GB23" s="20">
        <v>0</v>
      </c>
      <c r="GC23" s="20">
        <v>0</v>
      </c>
      <c r="GD23" s="20">
        <v>0</v>
      </c>
      <c r="GE23" s="20">
        <v>0</v>
      </c>
      <c r="GF23" s="20">
        <v>0</v>
      </c>
      <c r="GG23" s="20">
        <v>0</v>
      </c>
      <c r="GH23" s="20">
        <v>0</v>
      </c>
      <c r="GI23" s="20">
        <v>0</v>
      </c>
      <c r="GJ23" s="20">
        <v>0</v>
      </c>
      <c r="GK23" s="20">
        <v>0</v>
      </c>
      <c r="GL23" s="20">
        <v>0</v>
      </c>
      <c r="GM23" s="20">
        <v>0</v>
      </c>
      <c r="GN23" s="20">
        <v>0</v>
      </c>
      <c r="GO23" s="20">
        <v>0</v>
      </c>
      <c r="GP23" s="20">
        <v>0</v>
      </c>
      <c r="GQ23" s="20">
        <v>0</v>
      </c>
      <c r="GR23" s="20">
        <v>0</v>
      </c>
      <c r="GS23" s="20">
        <v>0</v>
      </c>
      <c r="GT23" s="20">
        <v>0</v>
      </c>
      <c r="GU23" s="20">
        <v>0</v>
      </c>
      <c r="GV23" s="20">
        <v>0</v>
      </c>
      <c r="GW23" s="20">
        <v>0</v>
      </c>
      <c r="GX23" s="20">
        <v>0</v>
      </c>
      <c r="GY23" s="20">
        <v>0</v>
      </c>
      <c r="GZ23" s="20">
        <v>0</v>
      </c>
      <c r="HA23" s="20">
        <v>0</v>
      </c>
      <c r="HB23" s="20">
        <v>0</v>
      </c>
      <c r="HC23" s="20">
        <v>0</v>
      </c>
      <c r="HD23" s="20">
        <f t="shared" si="6"/>
        <v>50</v>
      </c>
      <c r="HE23" s="20">
        <v>50</v>
      </c>
      <c r="HF23" s="20">
        <v>0</v>
      </c>
      <c r="HG23" s="20">
        <v>0</v>
      </c>
      <c r="HH23" s="20">
        <v>0</v>
      </c>
      <c r="HI23" s="20">
        <v>0</v>
      </c>
      <c r="HJ23" s="20">
        <v>0</v>
      </c>
      <c r="HK23" s="20">
        <v>0</v>
      </c>
      <c r="HL23" s="20">
        <v>0</v>
      </c>
      <c r="HM23" s="20">
        <v>0</v>
      </c>
      <c r="HN23" s="20">
        <v>0</v>
      </c>
      <c r="HO23" s="20">
        <v>0</v>
      </c>
      <c r="HP23" s="20">
        <v>0</v>
      </c>
      <c r="HQ23" s="20">
        <v>0</v>
      </c>
      <c r="HR23" s="20">
        <v>0</v>
      </c>
      <c r="HS23" s="20">
        <v>0</v>
      </c>
      <c r="HT23" s="20">
        <v>0</v>
      </c>
      <c r="HU23" s="20">
        <v>0</v>
      </c>
      <c r="HV23" s="20">
        <v>1</v>
      </c>
      <c r="HW23" s="20"/>
      <c r="HX23" s="20">
        <v>1135</v>
      </c>
      <c r="HY23" s="23">
        <v>0</v>
      </c>
      <c r="HZ23" s="19">
        <f t="shared" si="7"/>
        <v>63231</v>
      </c>
      <c r="IA23" s="19">
        <f t="shared" si="8"/>
        <v>49238</v>
      </c>
      <c r="IB23" s="19">
        <v>48692</v>
      </c>
      <c r="IC23" s="19">
        <v>0</v>
      </c>
      <c r="ID23" s="19">
        <v>286</v>
      </c>
      <c r="IE23" s="19">
        <v>260</v>
      </c>
      <c r="IF23" s="19">
        <f t="shared" si="9"/>
        <v>13993</v>
      </c>
      <c r="IG23" s="19">
        <v>13669</v>
      </c>
      <c r="IH23" s="19">
        <v>0</v>
      </c>
      <c r="II23" s="19">
        <v>81</v>
      </c>
      <c r="IJ23" s="19">
        <v>243</v>
      </c>
      <c r="IK23" s="39" t="str">
        <f t="shared" si="10"/>
        <v>-</v>
      </c>
    </row>
    <row r="24" spans="1:245" s="32" customFormat="1" ht="18.75">
      <c r="A24" s="38">
        <v>7</v>
      </c>
      <c r="B24" s="21" t="s">
        <v>98</v>
      </c>
      <c r="C24" s="22" t="s">
        <v>64</v>
      </c>
      <c r="D24" s="12">
        <f t="shared" si="5"/>
        <v>1968</v>
      </c>
      <c r="E24" s="20">
        <v>943</v>
      </c>
      <c r="F24" s="20">
        <v>0</v>
      </c>
      <c r="G24" s="20">
        <v>713</v>
      </c>
      <c r="H24" s="20">
        <v>0</v>
      </c>
      <c r="I24" s="20">
        <v>135</v>
      </c>
      <c r="J24" s="20">
        <v>0</v>
      </c>
      <c r="K24" s="20">
        <v>12</v>
      </c>
      <c r="L24" s="20">
        <v>0</v>
      </c>
      <c r="M24" s="20">
        <v>7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1</v>
      </c>
      <c r="W24" s="20">
        <v>0</v>
      </c>
      <c r="X24" s="20">
        <v>13</v>
      </c>
      <c r="Y24" s="20">
        <v>29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63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0</v>
      </c>
      <c r="AP24" s="20">
        <v>0</v>
      </c>
      <c r="AQ24" s="20">
        <v>2</v>
      </c>
      <c r="AR24" s="20">
        <v>2</v>
      </c>
      <c r="AS24" s="20">
        <v>2</v>
      </c>
      <c r="AT24" s="20">
        <v>2</v>
      </c>
      <c r="AU24" s="20">
        <v>2</v>
      </c>
      <c r="AV24" s="20">
        <v>0</v>
      </c>
      <c r="AW24" s="20">
        <v>0</v>
      </c>
      <c r="AX24" s="20">
        <v>0</v>
      </c>
      <c r="AY24" s="20">
        <v>0</v>
      </c>
      <c r="AZ24" s="20">
        <v>0</v>
      </c>
      <c r="BA24" s="20">
        <v>0</v>
      </c>
      <c r="BB24" s="20">
        <v>15</v>
      </c>
      <c r="BC24" s="20">
        <v>0</v>
      </c>
      <c r="BD24" s="20">
        <v>10</v>
      </c>
      <c r="BE24" s="20">
        <v>3</v>
      </c>
      <c r="BF24" s="20">
        <v>14</v>
      </c>
      <c r="BG24" s="20">
        <v>0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v>0</v>
      </c>
      <c r="CX24" s="20">
        <v>0</v>
      </c>
      <c r="CY24" s="20">
        <v>0</v>
      </c>
      <c r="CZ24" s="20">
        <v>0</v>
      </c>
      <c r="DA24" s="20">
        <v>0</v>
      </c>
      <c r="DB24" s="20">
        <v>0</v>
      </c>
      <c r="DC24" s="20">
        <v>0</v>
      </c>
      <c r="DD24" s="20">
        <v>0</v>
      </c>
      <c r="DE24" s="20">
        <v>0</v>
      </c>
      <c r="DF24" s="20">
        <v>0</v>
      </c>
      <c r="DG24" s="20">
        <v>0</v>
      </c>
      <c r="DH24" s="20">
        <v>0</v>
      </c>
      <c r="DI24" s="20">
        <v>0</v>
      </c>
      <c r="DJ24" s="20">
        <v>0</v>
      </c>
      <c r="DK24" s="20">
        <v>0</v>
      </c>
      <c r="DL24" s="20">
        <v>0</v>
      </c>
      <c r="DM24" s="20">
        <v>0</v>
      </c>
      <c r="DN24" s="20">
        <v>0</v>
      </c>
      <c r="DO24" s="20">
        <v>0</v>
      </c>
      <c r="DP24" s="20">
        <v>0</v>
      </c>
      <c r="DQ24" s="20">
        <v>0</v>
      </c>
      <c r="DR24" s="20">
        <v>0</v>
      </c>
      <c r="DS24" s="20">
        <v>0</v>
      </c>
      <c r="DT24" s="20">
        <v>0</v>
      </c>
      <c r="DU24" s="20">
        <v>0</v>
      </c>
      <c r="DV24" s="20">
        <v>0</v>
      </c>
      <c r="DW24" s="20">
        <v>0</v>
      </c>
      <c r="DX24" s="20">
        <v>0</v>
      </c>
      <c r="DY24" s="20">
        <v>0</v>
      </c>
      <c r="DZ24" s="20">
        <v>0</v>
      </c>
      <c r="EA24" s="20">
        <v>0</v>
      </c>
      <c r="EB24" s="20">
        <v>0</v>
      </c>
      <c r="EC24" s="20">
        <v>0</v>
      </c>
      <c r="ED24" s="20">
        <v>0</v>
      </c>
      <c r="EE24" s="20">
        <v>0</v>
      </c>
      <c r="EF24" s="20">
        <v>0</v>
      </c>
      <c r="EG24" s="20">
        <v>0</v>
      </c>
      <c r="EH24" s="20">
        <v>0</v>
      </c>
      <c r="EI24" s="20">
        <v>0</v>
      </c>
      <c r="EJ24" s="20">
        <v>0</v>
      </c>
      <c r="EK24" s="20">
        <v>0</v>
      </c>
      <c r="EL24" s="20">
        <v>0</v>
      </c>
      <c r="EM24" s="20">
        <v>0</v>
      </c>
      <c r="EN24" s="20">
        <v>0</v>
      </c>
      <c r="EO24" s="20">
        <v>0</v>
      </c>
      <c r="EP24" s="20">
        <v>0</v>
      </c>
      <c r="EQ24" s="20">
        <v>0</v>
      </c>
      <c r="ER24" s="20">
        <v>0</v>
      </c>
      <c r="ES24" s="20">
        <v>0</v>
      </c>
      <c r="ET24" s="20">
        <v>0</v>
      </c>
      <c r="EU24" s="20">
        <v>0</v>
      </c>
      <c r="EV24" s="20">
        <v>0</v>
      </c>
      <c r="EW24" s="20">
        <v>0</v>
      </c>
      <c r="EX24" s="20">
        <v>0</v>
      </c>
      <c r="EY24" s="20">
        <v>0</v>
      </c>
      <c r="EZ24" s="20">
        <v>0</v>
      </c>
      <c r="FA24" s="20">
        <v>0</v>
      </c>
      <c r="FB24" s="20">
        <v>0</v>
      </c>
      <c r="FC24" s="20">
        <v>0</v>
      </c>
      <c r="FD24" s="20">
        <v>0</v>
      </c>
      <c r="FE24" s="20">
        <v>0</v>
      </c>
      <c r="FF24" s="20">
        <v>0</v>
      </c>
      <c r="FG24" s="20">
        <v>0</v>
      </c>
      <c r="FH24" s="20">
        <v>0</v>
      </c>
      <c r="FI24" s="20">
        <v>0</v>
      </c>
      <c r="FJ24" s="20">
        <v>0</v>
      </c>
      <c r="FK24" s="20">
        <v>0</v>
      </c>
      <c r="FL24" s="20">
        <v>0</v>
      </c>
      <c r="FM24" s="20">
        <v>0</v>
      </c>
      <c r="FN24" s="20">
        <v>0</v>
      </c>
      <c r="FO24" s="20">
        <v>0</v>
      </c>
      <c r="FP24" s="20">
        <v>0</v>
      </c>
      <c r="FQ24" s="20">
        <v>0</v>
      </c>
      <c r="FR24" s="20">
        <v>0</v>
      </c>
      <c r="FS24" s="20">
        <v>0</v>
      </c>
      <c r="FT24" s="20">
        <v>0</v>
      </c>
      <c r="FU24" s="20">
        <v>0</v>
      </c>
      <c r="FV24" s="20">
        <v>0</v>
      </c>
      <c r="FW24" s="20">
        <v>0</v>
      </c>
      <c r="FX24" s="20">
        <v>0</v>
      </c>
      <c r="FY24" s="20">
        <v>0</v>
      </c>
      <c r="FZ24" s="20">
        <v>0</v>
      </c>
      <c r="GA24" s="20">
        <v>0</v>
      </c>
      <c r="GB24" s="20">
        <v>0</v>
      </c>
      <c r="GC24" s="20">
        <v>0</v>
      </c>
      <c r="GD24" s="20">
        <v>0</v>
      </c>
      <c r="GE24" s="20">
        <v>0</v>
      </c>
      <c r="GF24" s="20">
        <v>0</v>
      </c>
      <c r="GG24" s="20">
        <v>0</v>
      </c>
      <c r="GH24" s="20">
        <v>0</v>
      </c>
      <c r="GI24" s="20">
        <v>0</v>
      </c>
      <c r="GJ24" s="20">
        <v>0</v>
      </c>
      <c r="GK24" s="20">
        <v>0</v>
      </c>
      <c r="GL24" s="20">
        <v>0</v>
      </c>
      <c r="GM24" s="20">
        <v>0</v>
      </c>
      <c r="GN24" s="20">
        <v>0</v>
      </c>
      <c r="GO24" s="20">
        <v>0</v>
      </c>
      <c r="GP24" s="20">
        <v>0</v>
      </c>
      <c r="GQ24" s="20">
        <v>0</v>
      </c>
      <c r="GR24" s="20">
        <v>0</v>
      </c>
      <c r="GS24" s="20">
        <v>0</v>
      </c>
      <c r="GT24" s="20">
        <v>0</v>
      </c>
      <c r="GU24" s="20">
        <v>0</v>
      </c>
      <c r="GV24" s="20">
        <v>0</v>
      </c>
      <c r="GW24" s="20">
        <v>0</v>
      </c>
      <c r="GX24" s="20">
        <v>0</v>
      </c>
      <c r="GY24" s="20">
        <v>0</v>
      </c>
      <c r="GZ24" s="20">
        <v>0</v>
      </c>
      <c r="HA24" s="20">
        <v>0</v>
      </c>
      <c r="HB24" s="20">
        <v>0</v>
      </c>
      <c r="HC24" s="20">
        <v>0</v>
      </c>
      <c r="HD24" s="20">
        <f t="shared" si="6"/>
        <v>58</v>
      </c>
      <c r="HE24" s="20">
        <v>25</v>
      </c>
      <c r="HF24" s="20">
        <v>5</v>
      </c>
      <c r="HG24" s="20">
        <v>0</v>
      </c>
      <c r="HH24" s="20">
        <v>0</v>
      </c>
      <c r="HI24" s="20">
        <v>0</v>
      </c>
      <c r="HJ24" s="20">
        <v>0</v>
      </c>
      <c r="HK24" s="20">
        <v>0</v>
      </c>
      <c r="HL24" s="20">
        <v>0</v>
      </c>
      <c r="HM24" s="20">
        <v>0</v>
      </c>
      <c r="HN24" s="20">
        <v>6</v>
      </c>
      <c r="HO24" s="20">
        <v>22</v>
      </c>
      <c r="HP24" s="20">
        <v>0</v>
      </c>
      <c r="HQ24" s="20">
        <v>0</v>
      </c>
      <c r="HR24" s="20">
        <v>0</v>
      </c>
      <c r="HS24" s="20">
        <v>0</v>
      </c>
      <c r="HT24" s="20">
        <v>0</v>
      </c>
      <c r="HU24" s="20">
        <v>0</v>
      </c>
      <c r="HV24" s="20">
        <v>3</v>
      </c>
      <c r="HW24" s="20"/>
      <c r="HX24" s="20">
        <v>1634</v>
      </c>
      <c r="HY24" s="23">
        <v>0</v>
      </c>
      <c r="HZ24" s="19">
        <f t="shared" si="7"/>
        <v>96692</v>
      </c>
      <c r="IA24" s="19">
        <f t="shared" si="8"/>
        <v>78542</v>
      </c>
      <c r="IB24" s="19">
        <v>77688</v>
      </c>
      <c r="IC24" s="19">
        <v>0</v>
      </c>
      <c r="ID24" s="19">
        <v>595</v>
      </c>
      <c r="IE24" s="19">
        <v>259</v>
      </c>
      <c r="IF24" s="19">
        <f t="shared" si="9"/>
        <v>18150</v>
      </c>
      <c r="IG24" s="19">
        <v>17775</v>
      </c>
      <c r="IH24" s="19">
        <v>0</v>
      </c>
      <c r="II24" s="19">
        <v>132</v>
      </c>
      <c r="IJ24" s="19">
        <v>243</v>
      </c>
      <c r="IK24" s="39" t="str">
        <f t="shared" si="10"/>
        <v>-</v>
      </c>
    </row>
    <row r="25" spans="1:245" s="32" customFormat="1" ht="18.75">
      <c r="A25" s="38">
        <v>8</v>
      </c>
      <c r="B25" s="21" t="s">
        <v>99</v>
      </c>
      <c r="C25" s="22" t="s">
        <v>64</v>
      </c>
      <c r="D25" s="12">
        <f t="shared" si="5"/>
        <v>1502</v>
      </c>
      <c r="E25" s="20">
        <v>650</v>
      </c>
      <c r="F25" s="20">
        <v>0</v>
      </c>
      <c r="G25" s="20">
        <v>692</v>
      </c>
      <c r="H25" s="20">
        <v>0</v>
      </c>
      <c r="I25" s="20">
        <v>139</v>
      </c>
      <c r="J25" s="20">
        <v>0</v>
      </c>
      <c r="K25" s="20">
        <v>3</v>
      </c>
      <c r="L25" s="20">
        <v>0</v>
      </c>
      <c r="M25" s="20">
        <v>5</v>
      </c>
      <c r="N25" s="20">
        <v>0</v>
      </c>
      <c r="O25" s="20">
        <v>1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4</v>
      </c>
      <c r="AR25" s="20">
        <v>4</v>
      </c>
      <c r="AS25" s="20">
        <v>0</v>
      </c>
      <c r="AT25" s="20">
        <v>0</v>
      </c>
      <c r="AU25" s="20">
        <v>3</v>
      </c>
      <c r="AV25" s="20">
        <v>1</v>
      </c>
      <c r="AW25" s="20">
        <v>0</v>
      </c>
      <c r="AX25" s="20">
        <v>0</v>
      </c>
      <c r="AY25" s="20">
        <v>0</v>
      </c>
      <c r="AZ25" s="20">
        <v>0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0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0</v>
      </c>
      <c r="CV25" s="20">
        <v>0</v>
      </c>
      <c r="CW25" s="20">
        <v>0</v>
      </c>
      <c r="CX25" s="20">
        <v>0</v>
      </c>
      <c r="CY25" s="20">
        <v>0</v>
      </c>
      <c r="CZ25" s="20">
        <v>0</v>
      </c>
      <c r="DA25" s="20">
        <v>0</v>
      </c>
      <c r="DB25" s="20">
        <v>0</v>
      </c>
      <c r="DC25" s="20">
        <v>0</v>
      </c>
      <c r="DD25" s="20">
        <v>0</v>
      </c>
      <c r="DE25" s="20">
        <v>0</v>
      </c>
      <c r="DF25" s="20">
        <v>0</v>
      </c>
      <c r="DG25" s="20">
        <v>0</v>
      </c>
      <c r="DH25" s="20">
        <v>0</v>
      </c>
      <c r="DI25" s="20">
        <v>0</v>
      </c>
      <c r="DJ25" s="20">
        <v>0</v>
      </c>
      <c r="DK25" s="20">
        <v>0</v>
      </c>
      <c r="DL25" s="20">
        <v>0</v>
      </c>
      <c r="DM25" s="20">
        <v>0</v>
      </c>
      <c r="DN25" s="20">
        <v>0</v>
      </c>
      <c r="DO25" s="20">
        <v>0</v>
      </c>
      <c r="DP25" s="20">
        <v>0</v>
      </c>
      <c r="DQ25" s="20">
        <v>0</v>
      </c>
      <c r="DR25" s="20">
        <v>0</v>
      </c>
      <c r="DS25" s="20">
        <v>0</v>
      </c>
      <c r="DT25" s="20">
        <v>0</v>
      </c>
      <c r="DU25" s="20">
        <v>0</v>
      </c>
      <c r="DV25" s="20">
        <v>0</v>
      </c>
      <c r="DW25" s="20">
        <v>0</v>
      </c>
      <c r="DX25" s="20">
        <v>0</v>
      </c>
      <c r="DY25" s="20">
        <v>0</v>
      </c>
      <c r="DZ25" s="20">
        <v>0</v>
      </c>
      <c r="EA25" s="20">
        <v>0</v>
      </c>
      <c r="EB25" s="20">
        <v>0</v>
      </c>
      <c r="EC25" s="20">
        <v>0</v>
      </c>
      <c r="ED25" s="20">
        <v>0</v>
      </c>
      <c r="EE25" s="20">
        <v>0</v>
      </c>
      <c r="EF25" s="20">
        <v>0</v>
      </c>
      <c r="EG25" s="20">
        <v>0</v>
      </c>
      <c r="EH25" s="20">
        <v>0</v>
      </c>
      <c r="EI25" s="20">
        <v>0</v>
      </c>
      <c r="EJ25" s="20">
        <v>0</v>
      </c>
      <c r="EK25" s="20">
        <v>0</v>
      </c>
      <c r="EL25" s="20">
        <v>0</v>
      </c>
      <c r="EM25" s="20">
        <v>0</v>
      </c>
      <c r="EN25" s="20">
        <v>0</v>
      </c>
      <c r="EO25" s="20">
        <v>0</v>
      </c>
      <c r="EP25" s="20">
        <v>0</v>
      </c>
      <c r="EQ25" s="20">
        <v>0</v>
      </c>
      <c r="ER25" s="20">
        <v>0</v>
      </c>
      <c r="ES25" s="20">
        <v>0</v>
      </c>
      <c r="ET25" s="20">
        <v>0</v>
      </c>
      <c r="EU25" s="20">
        <v>0</v>
      </c>
      <c r="EV25" s="20">
        <v>0</v>
      </c>
      <c r="EW25" s="20">
        <v>0</v>
      </c>
      <c r="EX25" s="20">
        <v>0</v>
      </c>
      <c r="EY25" s="20">
        <v>0</v>
      </c>
      <c r="EZ25" s="20">
        <v>0</v>
      </c>
      <c r="FA25" s="20">
        <v>0</v>
      </c>
      <c r="FB25" s="20">
        <v>0</v>
      </c>
      <c r="FC25" s="20">
        <v>0</v>
      </c>
      <c r="FD25" s="20">
        <v>0</v>
      </c>
      <c r="FE25" s="20">
        <v>0</v>
      </c>
      <c r="FF25" s="20">
        <v>0</v>
      </c>
      <c r="FG25" s="20">
        <v>0</v>
      </c>
      <c r="FH25" s="20">
        <v>0</v>
      </c>
      <c r="FI25" s="20">
        <v>0</v>
      </c>
      <c r="FJ25" s="20">
        <v>0</v>
      </c>
      <c r="FK25" s="20">
        <v>0</v>
      </c>
      <c r="FL25" s="20">
        <v>0</v>
      </c>
      <c r="FM25" s="20">
        <v>0</v>
      </c>
      <c r="FN25" s="20">
        <v>0</v>
      </c>
      <c r="FO25" s="20">
        <v>0</v>
      </c>
      <c r="FP25" s="20">
        <v>0</v>
      </c>
      <c r="FQ25" s="20">
        <v>0</v>
      </c>
      <c r="FR25" s="20">
        <v>0</v>
      </c>
      <c r="FS25" s="20">
        <v>0</v>
      </c>
      <c r="FT25" s="20">
        <v>0</v>
      </c>
      <c r="FU25" s="20">
        <v>0</v>
      </c>
      <c r="FV25" s="20">
        <v>0</v>
      </c>
      <c r="FW25" s="20">
        <v>0</v>
      </c>
      <c r="FX25" s="20">
        <v>0</v>
      </c>
      <c r="FY25" s="20">
        <v>0</v>
      </c>
      <c r="FZ25" s="20">
        <v>0</v>
      </c>
      <c r="GA25" s="20">
        <v>0</v>
      </c>
      <c r="GB25" s="20">
        <v>0</v>
      </c>
      <c r="GC25" s="20">
        <v>0</v>
      </c>
      <c r="GD25" s="20">
        <v>0</v>
      </c>
      <c r="GE25" s="20">
        <v>0</v>
      </c>
      <c r="GF25" s="20">
        <v>0</v>
      </c>
      <c r="GG25" s="20">
        <v>0</v>
      </c>
      <c r="GH25" s="20">
        <v>0</v>
      </c>
      <c r="GI25" s="20">
        <v>0</v>
      </c>
      <c r="GJ25" s="20">
        <v>0</v>
      </c>
      <c r="GK25" s="20">
        <v>0</v>
      </c>
      <c r="GL25" s="20">
        <v>0</v>
      </c>
      <c r="GM25" s="20">
        <v>0</v>
      </c>
      <c r="GN25" s="20">
        <v>0</v>
      </c>
      <c r="GO25" s="20">
        <v>0</v>
      </c>
      <c r="GP25" s="20">
        <v>0</v>
      </c>
      <c r="GQ25" s="20">
        <v>0</v>
      </c>
      <c r="GR25" s="20">
        <v>0</v>
      </c>
      <c r="GS25" s="20">
        <v>0</v>
      </c>
      <c r="GT25" s="20">
        <v>0</v>
      </c>
      <c r="GU25" s="20">
        <v>0</v>
      </c>
      <c r="GV25" s="20">
        <v>0</v>
      </c>
      <c r="GW25" s="20">
        <v>0</v>
      </c>
      <c r="GX25" s="20">
        <v>0</v>
      </c>
      <c r="GY25" s="20">
        <v>0</v>
      </c>
      <c r="GZ25" s="20">
        <v>0</v>
      </c>
      <c r="HA25" s="20">
        <v>0</v>
      </c>
      <c r="HB25" s="20">
        <v>0</v>
      </c>
      <c r="HC25" s="20">
        <v>0</v>
      </c>
      <c r="HD25" s="20">
        <f t="shared" si="6"/>
        <v>50</v>
      </c>
      <c r="HE25" s="20">
        <v>50</v>
      </c>
      <c r="HF25" s="20">
        <v>0</v>
      </c>
      <c r="HG25" s="20">
        <v>0</v>
      </c>
      <c r="HH25" s="20">
        <v>0</v>
      </c>
      <c r="HI25" s="20">
        <v>0</v>
      </c>
      <c r="HJ25" s="20">
        <v>0</v>
      </c>
      <c r="HK25" s="20">
        <v>0</v>
      </c>
      <c r="HL25" s="20">
        <v>0</v>
      </c>
      <c r="HM25" s="20">
        <v>0</v>
      </c>
      <c r="HN25" s="20">
        <v>0</v>
      </c>
      <c r="HO25" s="20">
        <v>0</v>
      </c>
      <c r="HP25" s="20">
        <v>0</v>
      </c>
      <c r="HQ25" s="20">
        <v>0</v>
      </c>
      <c r="HR25" s="20">
        <v>0</v>
      </c>
      <c r="HS25" s="20">
        <v>0</v>
      </c>
      <c r="HT25" s="20">
        <v>0</v>
      </c>
      <c r="HU25" s="20">
        <v>0</v>
      </c>
      <c r="HV25" s="20">
        <v>3</v>
      </c>
      <c r="HW25" s="20"/>
      <c r="HX25" s="20">
        <v>1518.7</v>
      </c>
      <c r="HY25" s="23">
        <v>0</v>
      </c>
      <c r="HZ25" s="19">
        <f t="shared" si="7"/>
        <v>84235</v>
      </c>
      <c r="IA25" s="19">
        <f t="shared" si="8"/>
        <v>66724</v>
      </c>
      <c r="IB25" s="19">
        <v>65486</v>
      </c>
      <c r="IC25" s="19">
        <v>0</v>
      </c>
      <c r="ID25" s="19">
        <v>510</v>
      </c>
      <c r="IE25" s="19">
        <v>728</v>
      </c>
      <c r="IF25" s="19">
        <f t="shared" si="9"/>
        <v>17511</v>
      </c>
      <c r="IG25" s="19">
        <v>17133</v>
      </c>
      <c r="IH25" s="19">
        <v>0</v>
      </c>
      <c r="II25" s="19">
        <v>135</v>
      </c>
      <c r="IJ25" s="19">
        <v>243</v>
      </c>
      <c r="IK25" s="39" t="str">
        <f t="shared" si="10"/>
        <v>-</v>
      </c>
    </row>
    <row r="26" spans="1:245" s="32" customFormat="1" ht="18.75">
      <c r="A26" s="38">
        <v>9</v>
      </c>
      <c r="B26" s="21" t="s">
        <v>91</v>
      </c>
      <c r="C26" s="22" t="s">
        <v>64</v>
      </c>
      <c r="D26" s="12">
        <f t="shared" si="5"/>
        <v>1584</v>
      </c>
      <c r="E26" s="20">
        <v>726</v>
      </c>
      <c r="F26" s="20">
        <v>0</v>
      </c>
      <c r="G26" s="20">
        <v>737</v>
      </c>
      <c r="H26" s="20">
        <v>0</v>
      </c>
      <c r="I26" s="20">
        <v>98</v>
      </c>
      <c r="J26" s="20">
        <v>0</v>
      </c>
      <c r="K26" s="20">
        <v>10</v>
      </c>
      <c r="L26" s="20">
        <v>0</v>
      </c>
      <c r="M26" s="20">
        <v>7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1</v>
      </c>
      <c r="AR26" s="20">
        <v>4</v>
      </c>
      <c r="AS26" s="20">
        <v>0</v>
      </c>
      <c r="AT26" s="20">
        <v>0</v>
      </c>
      <c r="AU26" s="20">
        <v>1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20">
        <v>0</v>
      </c>
      <c r="BB26" s="20">
        <v>0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  <c r="BN26" s="20">
        <v>0</v>
      </c>
      <c r="BO26" s="20">
        <v>0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v>0</v>
      </c>
      <c r="CV26" s="20">
        <v>0</v>
      </c>
      <c r="CW26" s="20">
        <v>0</v>
      </c>
      <c r="CX26" s="20">
        <v>0</v>
      </c>
      <c r="CY26" s="20">
        <v>0</v>
      </c>
      <c r="CZ26" s="20">
        <v>0</v>
      </c>
      <c r="DA26" s="20">
        <v>0</v>
      </c>
      <c r="DB26" s="20">
        <v>0</v>
      </c>
      <c r="DC26" s="20">
        <v>0</v>
      </c>
      <c r="DD26" s="20">
        <v>0</v>
      </c>
      <c r="DE26" s="20">
        <v>0</v>
      </c>
      <c r="DF26" s="20">
        <v>0</v>
      </c>
      <c r="DG26" s="20">
        <v>0</v>
      </c>
      <c r="DH26" s="20">
        <v>0</v>
      </c>
      <c r="DI26" s="20">
        <v>0</v>
      </c>
      <c r="DJ26" s="20">
        <v>0</v>
      </c>
      <c r="DK26" s="20">
        <v>0</v>
      </c>
      <c r="DL26" s="20">
        <v>0</v>
      </c>
      <c r="DM26" s="20">
        <v>0</v>
      </c>
      <c r="DN26" s="20">
        <v>0</v>
      </c>
      <c r="DO26" s="20">
        <v>0</v>
      </c>
      <c r="DP26" s="20">
        <v>0</v>
      </c>
      <c r="DQ26" s="20">
        <v>0</v>
      </c>
      <c r="DR26" s="20">
        <v>0</v>
      </c>
      <c r="DS26" s="20">
        <v>0</v>
      </c>
      <c r="DT26" s="20">
        <v>0</v>
      </c>
      <c r="DU26" s="20">
        <v>0</v>
      </c>
      <c r="DV26" s="20">
        <v>0</v>
      </c>
      <c r="DW26" s="20">
        <v>0</v>
      </c>
      <c r="DX26" s="20">
        <v>0</v>
      </c>
      <c r="DY26" s="20">
        <v>0</v>
      </c>
      <c r="DZ26" s="20">
        <v>0</v>
      </c>
      <c r="EA26" s="20">
        <v>0</v>
      </c>
      <c r="EB26" s="20">
        <v>0</v>
      </c>
      <c r="EC26" s="20">
        <v>0</v>
      </c>
      <c r="ED26" s="20">
        <v>0</v>
      </c>
      <c r="EE26" s="20">
        <v>0</v>
      </c>
      <c r="EF26" s="20">
        <v>0</v>
      </c>
      <c r="EG26" s="20">
        <v>0</v>
      </c>
      <c r="EH26" s="20">
        <v>0</v>
      </c>
      <c r="EI26" s="20">
        <v>0</v>
      </c>
      <c r="EJ26" s="20">
        <v>0</v>
      </c>
      <c r="EK26" s="20">
        <v>0</v>
      </c>
      <c r="EL26" s="20">
        <v>0</v>
      </c>
      <c r="EM26" s="20">
        <v>0</v>
      </c>
      <c r="EN26" s="20">
        <v>0</v>
      </c>
      <c r="EO26" s="20">
        <v>0</v>
      </c>
      <c r="EP26" s="20">
        <v>0</v>
      </c>
      <c r="EQ26" s="20">
        <v>0</v>
      </c>
      <c r="ER26" s="20">
        <v>0</v>
      </c>
      <c r="ES26" s="20">
        <v>0</v>
      </c>
      <c r="ET26" s="20">
        <v>0</v>
      </c>
      <c r="EU26" s="20">
        <v>0</v>
      </c>
      <c r="EV26" s="20">
        <v>0</v>
      </c>
      <c r="EW26" s="20">
        <v>0</v>
      </c>
      <c r="EX26" s="20">
        <v>0</v>
      </c>
      <c r="EY26" s="20">
        <v>0</v>
      </c>
      <c r="EZ26" s="20">
        <v>0</v>
      </c>
      <c r="FA26" s="20">
        <v>0</v>
      </c>
      <c r="FB26" s="20">
        <v>0</v>
      </c>
      <c r="FC26" s="20">
        <v>0</v>
      </c>
      <c r="FD26" s="20">
        <v>0</v>
      </c>
      <c r="FE26" s="20">
        <v>0</v>
      </c>
      <c r="FF26" s="20">
        <v>0</v>
      </c>
      <c r="FG26" s="20">
        <v>0</v>
      </c>
      <c r="FH26" s="20">
        <v>0</v>
      </c>
      <c r="FI26" s="20">
        <v>0</v>
      </c>
      <c r="FJ26" s="20">
        <v>0</v>
      </c>
      <c r="FK26" s="20">
        <v>0</v>
      </c>
      <c r="FL26" s="20">
        <v>0</v>
      </c>
      <c r="FM26" s="20">
        <v>0</v>
      </c>
      <c r="FN26" s="20">
        <v>0</v>
      </c>
      <c r="FO26" s="20">
        <v>0</v>
      </c>
      <c r="FP26" s="20">
        <v>0</v>
      </c>
      <c r="FQ26" s="20">
        <v>0</v>
      </c>
      <c r="FR26" s="20">
        <v>0</v>
      </c>
      <c r="FS26" s="20">
        <v>0</v>
      </c>
      <c r="FT26" s="20">
        <v>0</v>
      </c>
      <c r="FU26" s="20">
        <v>0</v>
      </c>
      <c r="FV26" s="20">
        <v>0</v>
      </c>
      <c r="FW26" s="20">
        <v>0</v>
      </c>
      <c r="FX26" s="20">
        <v>0</v>
      </c>
      <c r="FY26" s="20">
        <v>0</v>
      </c>
      <c r="FZ26" s="20">
        <v>0</v>
      </c>
      <c r="GA26" s="20">
        <v>0</v>
      </c>
      <c r="GB26" s="20">
        <v>0</v>
      </c>
      <c r="GC26" s="20">
        <v>0</v>
      </c>
      <c r="GD26" s="20">
        <v>0</v>
      </c>
      <c r="GE26" s="20">
        <v>0</v>
      </c>
      <c r="GF26" s="20">
        <v>0</v>
      </c>
      <c r="GG26" s="20">
        <v>0</v>
      </c>
      <c r="GH26" s="20">
        <v>0</v>
      </c>
      <c r="GI26" s="20">
        <v>0</v>
      </c>
      <c r="GJ26" s="20">
        <v>0</v>
      </c>
      <c r="GK26" s="20">
        <v>0</v>
      </c>
      <c r="GL26" s="20">
        <v>0</v>
      </c>
      <c r="GM26" s="20">
        <v>0</v>
      </c>
      <c r="GN26" s="20">
        <v>0</v>
      </c>
      <c r="GO26" s="20">
        <v>0</v>
      </c>
      <c r="GP26" s="20">
        <v>0</v>
      </c>
      <c r="GQ26" s="20">
        <v>0</v>
      </c>
      <c r="GR26" s="20">
        <v>0</v>
      </c>
      <c r="GS26" s="20">
        <v>0</v>
      </c>
      <c r="GT26" s="20">
        <v>0</v>
      </c>
      <c r="GU26" s="20">
        <v>0</v>
      </c>
      <c r="GV26" s="20">
        <v>0</v>
      </c>
      <c r="GW26" s="20">
        <v>0</v>
      </c>
      <c r="GX26" s="20">
        <v>0</v>
      </c>
      <c r="GY26" s="20">
        <v>0</v>
      </c>
      <c r="GZ26" s="20">
        <v>0</v>
      </c>
      <c r="HA26" s="20">
        <v>0</v>
      </c>
      <c r="HB26" s="20">
        <v>0</v>
      </c>
      <c r="HC26" s="20">
        <v>0</v>
      </c>
      <c r="HD26" s="20">
        <f t="shared" si="6"/>
        <v>30</v>
      </c>
      <c r="HE26" s="20">
        <v>30</v>
      </c>
      <c r="HF26" s="20">
        <v>0</v>
      </c>
      <c r="HG26" s="20">
        <v>0</v>
      </c>
      <c r="HH26" s="20">
        <v>0</v>
      </c>
      <c r="HI26" s="20">
        <v>0</v>
      </c>
      <c r="HJ26" s="20">
        <v>0</v>
      </c>
      <c r="HK26" s="20">
        <v>0</v>
      </c>
      <c r="HL26" s="20">
        <v>0</v>
      </c>
      <c r="HM26" s="20">
        <v>0</v>
      </c>
      <c r="HN26" s="20">
        <v>0</v>
      </c>
      <c r="HO26" s="20">
        <v>0</v>
      </c>
      <c r="HP26" s="20">
        <v>0</v>
      </c>
      <c r="HQ26" s="20">
        <v>0</v>
      </c>
      <c r="HR26" s="20">
        <v>0</v>
      </c>
      <c r="HS26" s="20">
        <v>0</v>
      </c>
      <c r="HT26" s="20">
        <v>0</v>
      </c>
      <c r="HU26" s="20">
        <v>0</v>
      </c>
      <c r="HV26" s="20">
        <v>6</v>
      </c>
      <c r="HW26" s="20"/>
      <c r="HX26" s="20">
        <v>1379</v>
      </c>
      <c r="HY26" s="23">
        <v>0</v>
      </c>
      <c r="HZ26" s="19">
        <f t="shared" si="7"/>
        <v>73600</v>
      </c>
      <c r="IA26" s="19">
        <f t="shared" si="8"/>
        <v>57541</v>
      </c>
      <c r="IB26" s="19">
        <v>56633</v>
      </c>
      <c r="IC26" s="19">
        <v>0</v>
      </c>
      <c r="ID26" s="19">
        <v>500</v>
      </c>
      <c r="IE26" s="19">
        <v>408</v>
      </c>
      <c r="IF26" s="19">
        <f t="shared" si="9"/>
        <v>16059</v>
      </c>
      <c r="IG26" s="19">
        <v>15360</v>
      </c>
      <c r="IH26" s="19">
        <v>0</v>
      </c>
      <c r="II26" s="19">
        <v>144</v>
      </c>
      <c r="IJ26" s="19">
        <v>555</v>
      </c>
      <c r="IK26" s="39" t="str">
        <f t="shared" si="10"/>
        <v>-</v>
      </c>
    </row>
    <row r="27" spans="1:245" s="28" customFormat="1" ht="18.75">
      <c r="A27" s="38">
        <v>10</v>
      </c>
      <c r="B27" s="21" t="s">
        <v>100</v>
      </c>
      <c r="C27" s="35" t="s">
        <v>64</v>
      </c>
      <c r="D27" s="12">
        <f t="shared" si="5"/>
        <v>1538</v>
      </c>
      <c r="E27" s="20">
        <v>794</v>
      </c>
      <c r="F27" s="20">
        <v>0</v>
      </c>
      <c r="G27" s="20">
        <v>650</v>
      </c>
      <c r="H27" s="20">
        <v>0</v>
      </c>
      <c r="I27" s="20">
        <v>74</v>
      </c>
      <c r="J27" s="20">
        <v>0</v>
      </c>
      <c r="K27" s="20">
        <v>8</v>
      </c>
      <c r="L27" s="20">
        <v>0</v>
      </c>
      <c r="M27" s="20">
        <v>5</v>
      </c>
      <c r="N27" s="20">
        <v>0</v>
      </c>
      <c r="O27" s="20">
        <v>2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1</v>
      </c>
      <c r="V27" s="20">
        <v>0</v>
      </c>
      <c r="W27" s="20">
        <v>1</v>
      </c>
      <c r="X27" s="20">
        <v>0</v>
      </c>
      <c r="Y27" s="20">
        <v>2</v>
      </c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0">
        <v>0</v>
      </c>
      <c r="AF27" s="20">
        <v>0</v>
      </c>
      <c r="AG27" s="20">
        <v>0</v>
      </c>
      <c r="AH27" s="20">
        <v>0</v>
      </c>
      <c r="AI27" s="20">
        <v>1</v>
      </c>
      <c r="AJ27" s="20">
        <v>0</v>
      </c>
      <c r="AK27" s="20">
        <v>0</v>
      </c>
      <c r="AL27" s="20">
        <v>0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20">
        <v>0</v>
      </c>
      <c r="AZ27" s="20">
        <v>0</v>
      </c>
      <c r="BA27" s="20">
        <v>0</v>
      </c>
      <c r="BB27" s="20">
        <v>0</v>
      </c>
      <c r="BC27" s="20">
        <v>0</v>
      </c>
      <c r="BD27" s="20">
        <v>0</v>
      </c>
      <c r="BE27" s="20">
        <v>0</v>
      </c>
      <c r="BF27" s="20">
        <v>0</v>
      </c>
      <c r="BG27" s="20">
        <v>0</v>
      </c>
      <c r="BH27" s="20">
        <v>0</v>
      </c>
      <c r="BI27" s="20">
        <v>0</v>
      </c>
      <c r="BJ27" s="20">
        <v>0</v>
      </c>
      <c r="BK27" s="20">
        <v>0</v>
      </c>
      <c r="BL27" s="20">
        <v>0</v>
      </c>
      <c r="BM27" s="20">
        <v>0</v>
      </c>
      <c r="BN27" s="20">
        <v>0</v>
      </c>
      <c r="BO27" s="20">
        <v>0</v>
      </c>
      <c r="BP27" s="20">
        <v>0</v>
      </c>
      <c r="BQ27" s="20">
        <v>0</v>
      </c>
      <c r="BR27" s="20">
        <v>0</v>
      </c>
      <c r="BS27" s="20">
        <v>0</v>
      </c>
      <c r="BT27" s="20">
        <v>0</v>
      </c>
      <c r="BU27" s="20">
        <v>0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0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0</v>
      </c>
      <c r="CP27" s="20">
        <v>0</v>
      </c>
      <c r="CQ27" s="20">
        <v>0</v>
      </c>
      <c r="CR27" s="20">
        <v>0</v>
      </c>
      <c r="CS27" s="20">
        <v>0</v>
      </c>
      <c r="CT27" s="20">
        <v>0</v>
      </c>
      <c r="CU27" s="20">
        <v>0</v>
      </c>
      <c r="CV27" s="20">
        <v>0</v>
      </c>
      <c r="CW27" s="20">
        <v>0</v>
      </c>
      <c r="CX27" s="20">
        <v>0</v>
      </c>
      <c r="CY27" s="20">
        <v>0</v>
      </c>
      <c r="CZ27" s="20">
        <v>0</v>
      </c>
      <c r="DA27" s="20">
        <v>0</v>
      </c>
      <c r="DB27" s="20">
        <v>0</v>
      </c>
      <c r="DC27" s="20">
        <v>0</v>
      </c>
      <c r="DD27" s="20">
        <v>0</v>
      </c>
      <c r="DE27" s="20">
        <v>0</v>
      </c>
      <c r="DF27" s="20">
        <v>0</v>
      </c>
      <c r="DG27" s="20">
        <v>0</v>
      </c>
      <c r="DH27" s="20">
        <v>0</v>
      </c>
      <c r="DI27" s="20">
        <v>0</v>
      </c>
      <c r="DJ27" s="20">
        <v>0</v>
      </c>
      <c r="DK27" s="20">
        <v>0</v>
      </c>
      <c r="DL27" s="20">
        <v>0</v>
      </c>
      <c r="DM27" s="20">
        <v>0</v>
      </c>
      <c r="DN27" s="20">
        <v>0</v>
      </c>
      <c r="DO27" s="20">
        <v>0</v>
      </c>
      <c r="DP27" s="20">
        <v>0</v>
      </c>
      <c r="DQ27" s="20">
        <v>0</v>
      </c>
      <c r="DR27" s="20">
        <v>0</v>
      </c>
      <c r="DS27" s="20">
        <v>0</v>
      </c>
      <c r="DT27" s="20">
        <v>0</v>
      </c>
      <c r="DU27" s="20">
        <v>0</v>
      </c>
      <c r="DV27" s="20">
        <v>0</v>
      </c>
      <c r="DW27" s="20">
        <v>0</v>
      </c>
      <c r="DX27" s="20">
        <v>0</v>
      </c>
      <c r="DY27" s="20">
        <v>0</v>
      </c>
      <c r="DZ27" s="20">
        <v>0</v>
      </c>
      <c r="EA27" s="20">
        <v>0</v>
      </c>
      <c r="EB27" s="20">
        <v>0</v>
      </c>
      <c r="EC27" s="20">
        <v>0</v>
      </c>
      <c r="ED27" s="20">
        <v>0</v>
      </c>
      <c r="EE27" s="20">
        <v>0</v>
      </c>
      <c r="EF27" s="20">
        <v>0</v>
      </c>
      <c r="EG27" s="20">
        <v>0</v>
      </c>
      <c r="EH27" s="20">
        <v>0</v>
      </c>
      <c r="EI27" s="20">
        <v>0</v>
      </c>
      <c r="EJ27" s="20">
        <v>0</v>
      </c>
      <c r="EK27" s="20">
        <v>0</v>
      </c>
      <c r="EL27" s="20">
        <v>0</v>
      </c>
      <c r="EM27" s="20">
        <v>0</v>
      </c>
      <c r="EN27" s="20">
        <v>0</v>
      </c>
      <c r="EO27" s="20">
        <v>0</v>
      </c>
      <c r="EP27" s="20">
        <v>0</v>
      </c>
      <c r="EQ27" s="20">
        <v>0</v>
      </c>
      <c r="ER27" s="20">
        <v>0</v>
      </c>
      <c r="ES27" s="20">
        <v>0</v>
      </c>
      <c r="ET27" s="20">
        <v>0</v>
      </c>
      <c r="EU27" s="20">
        <v>0</v>
      </c>
      <c r="EV27" s="20">
        <v>0</v>
      </c>
      <c r="EW27" s="20">
        <v>0</v>
      </c>
      <c r="EX27" s="20">
        <v>0</v>
      </c>
      <c r="EY27" s="20">
        <v>0</v>
      </c>
      <c r="EZ27" s="20">
        <v>0</v>
      </c>
      <c r="FA27" s="20">
        <v>0</v>
      </c>
      <c r="FB27" s="20">
        <v>0</v>
      </c>
      <c r="FC27" s="20">
        <v>0</v>
      </c>
      <c r="FD27" s="20">
        <v>0</v>
      </c>
      <c r="FE27" s="20">
        <v>0</v>
      </c>
      <c r="FF27" s="20">
        <v>0</v>
      </c>
      <c r="FG27" s="20">
        <v>0</v>
      </c>
      <c r="FH27" s="20">
        <v>0</v>
      </c>
      <c r="FI27" s="20">
        <v>0</v>
      </c>
      <c r="FJ27" s="20">
        <v>0</v>
      </c>
      <c r="FK27" s="20">
        <v>0</v>
      </c>
      <c r="FL27" s="20">
        <v>0</v>
      </c>
      <c r="FM27" s="20">
        <v>0</v>
      </c>
      <c r="FN27" s="20">
        <v>0</v>
      </c>
      <c r="FO27" s="20">
        <v>0</v>
      </c>
      <c r="FP27" s="20">
        <v>0</v>
      </c>
      <c r="FQ27" s="20">
        <v>0</v>
      </c>
      <c r="FR27" s="20">
        <v>0</v>
      </c>
      <c r="FS27" s="20">
        <v>0</v>
      </c>
      <c r="FT27" s="20">
        <v>0</v>
      </c>
      <c r="FU27" s="20">
        <v>0</v>
      </c>
      <c r="FV27" s="20">
        <v>0</v>
      </c>
      <c r="FW27" s="20">
        <v>0</v>
      </c>
      <c r="FX27" s="20">
        <v>0</v>
      </c>
      <c r="FY27" s="20">
        <v>0</v>
      </c>
      <c r="FZ27" s="20">
        <v>0</v>
      </c>
      <c r="GA27" s="20">
        <v>0</v>
      </c>
      <c r="GB27" s="20">
        <v>0</v>
      </c>
      <c r="GC27" s="20">
        <v>0</v>
      </c>
      <c r="GD27" s="20">
        <v>0</v>
      </c>
      <c r="GE27" s="20">
        <v>0</v>
      </c>
      <c r="GF27" s="20">
        <v>0</v>
      </c>
      <c r="GG27" s="20">
        <v>0</v>
      </c>
      <c r="GH27" s="20">
        <v>0</v>
      </c>
      <c r="GI27" s="20">
        <v>0</v>
      </c>
      <c r="GJ27" s="20">
        <v>0</v>
      </c>
      <c r="GK27" s="20">
        <v>0</v>
      </c>
      <c r="GL27" s="20">
        <v>0</v>
      </c>
      <c r="GM27" s="20">
        <v>0</v>
      </c>
      <c r="GN27" s="20">
        <v>0</v>
      </c>
      <c r="GO27" s="20">
        <v>0</v>
      </c>
      <c r="GP27" s="20">
        <v>0</v>
      </c>
      <c r="GQ27" s="20">
        <v>0</v>
      </c>
      <c r="GR27" s="20">
        <v>0</v>
      </c>
      <c r="GS27" s="20">
        <v>0</v>
      </c>
      <c r="GT27" s="20">
        <v>0</v>
      </c>
      <c r="GU27" s="20">
        <v>0</v>
      </c>
      <c r="GV27" s="20">
        <v>0</v>
      </c>
      <c r="GW27" s="20">
        <v>0</v>
      </c>
      <c r="GX27" s="20">
        <v>0</v>
      </c>
      <c r="GY27" s="20">
        <v>0</v>
      </c>
      <c r="GZ27" s="20">
        <v>0</v>
      </c>
      <c r="HA27" s="20">
        <v>0</v>
      </c>
      <c r="HB27" s="20">
        <v>0</v>
      </c>
      <c r="HC27" s="20">
        <v>0</v>
      </c>
      <c r="HD27" s="20">
        <f t="shared" si="6"/>
        <v>100</v>
      </c>
      <c r="HE27" s="20">
        <v>100</v>
      </c>
      <c r="HF27" s="20">
        <v>0</v>
      </c>
      <c r="HG27" s="20">
        <v>0</v>
      </c>
      <c r="HH27" s="20">
        <v>0</v>
      </c>
      <c r="HI27" s="20">
        <v>0</v>
      </c>
      <c r="HJ27" s="20">
        <v>0</v>
      </c>
      <c r="HK27" s="20">
        <v>0</v>
      </c>
      <c r="HL27" s="20">
        <v>0</v>
      </c>
      <c r="HM27" s="20">
        <v>0</v>
      </c>
      <c r="HN27" s="20">
        <v>0</v>
      </c>
      <c r="HO27" s="20">
        <v>0</v>
      </c>
      <c r="HP27" s="20">
        <v>0</v>
      </c>
      <c r="HQ27" s="20">
        <v>0</v>
      </c>
      <c r="HR27" s="20">
        <v>0</v>
      </c>
      <c r="HS27" s="20">
        <v>0</v>
      </c>
      <c r="HT27" s="20">
        <v>0</v>
      </c>
      <c r="HU27" s="20">
        <v>0</v>
      </c>
      <c r="HV27" s="20">
        <v>1</v>
      </c>
      <c r="HW27" s="20"/>
      <c r="HX27" s="20">
        <v>1327.6</v>
      </c>
      <c r="HY27" s="23">
        <v>0</v>
      </c>
      <c r="HZ27" s="19">
        <f t="shared" si="7"/>
        <v>76509</v>
      </c>
      <c r="IA27" s="19">
        <f t="shared" si="8"/>
        <v>59359</v>
      </c>
      <c r="IB27" s="19">
        <v>58373</v>
      </c>
      <c r="IC27" s="19">
        <v>0</v>
      </c>
      <c r="ID27" s="19">
        <v>323</v>
      </c>
      <c r="IE27" s="19">
        <v>663</v>
      </c>
      <c r="IF27" s="19">
        <f t="shared" si="9"/>
        <v>17150</v>
      </c>
      <c r="IG27" s="19">
        <v>16571</v>
      </c>
      <c r="IH27" s="19">
        <v>0</v>
      </c>
      <c r="II27" s="19">
        <v>93</v>
      </c>
      <c r="IJ27" s="19">
        <v>486</v>
      </c>
      <c r="IK27" s="39" t="str">
        <f t="shared" si="10"/>
        <v>-</v>
      </c>
    </row>
    <row r="28" spans="1:245" s="32" customFormat="1" ht="18.75">
      <c r="A28" s="35">
        <v>11</v>
      </c>
      <c r="B28" s="21" t="s">
        <v>101</v>
      </c>
      <c r="C28" s="35" t="s">
        <v>64</v>
      </c>
      <c r="D28" s="12">
        <f t="shared" si="5"/>
        <v>1050</v>
      </c>
      <c r="E28" s="20">
        <v>559</v>
      </c>
      <c r="F28" s="20">
        <v>0</v>
      </c>
      <c r="G28" s="20">
        <v>431</v>
      </c>
      <c r="H28" s="20">
        <v>0</v>
      </c>
      <c r="I28" s="20">
        <v>54</v>
      </c>
      <c r="J28" s="20">
        <v>0</v>
      </c>
      <c r="K28" s="20">
        <v>1</v>
      </c>
      <c r="L28" s="20">
        <v>0</v>
      </c>
      <c r="M28" s="20">
        <v>4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0</v>
      </c>
      <c r="AC28" s="20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0</v>
      </c>
      <c r="AI28" s="20">
        <v>0</v>
      </c>
      <c r="AJ28" s="20">
        <v>0</v>
      </c>
      <c r="AK28" s="20">
        <v>0</v>
      </c>
      <c r="AL28" s="20">
        <v>0</v>
      </c>
      <c r="AM28" s="20">
        <v>0</v>
      </c>
      <c r="AN28" s="20">
        <v>0</v>
      </c>
      <c r="AO28" s="20">
        <v>0</v>
      </c>
      <c r="AP28" s="20">
        <v>0</v>
      </c>
      <c r="AQ28" s="20">
        <v>1</v>
      </c>
      <c r="AR28" s="20">
        <v>0</v>
      </c>
      <c r="AS28" s="20">
        <v>0</v>
      </c>
      <c r="AT28" s="20">
        <v>0</v>
      </c>
      <c r="AU28" s="20">
        <v>0</v>
      </c>
      <c r="AV28" s="20">
        <v>0</v>
      </c>
      <c r="AW28" s="20">
        <v>0</v>
      </c>
      <c r="AX28" s="20">
        <v>0</v>
      </c>
      <c r="AY28" s="20">
        <v>0</v>
      </c>
      <c r="AZ28" s="20">
        <v>0</v>
      </c>
      <c r="BA28" s="20">
        <v>0</v>
      </c>
      <c r="BB28" s="20">
        <v>0</v>
      </c>
      <c r="BC28" s="20">
        <v>0</v>
      </c>
      <c r="BD28" s="20">
        <v>0</v>
      </c>
      <c r="BE28" s="20">
        <v>0</v>
      </c>
      <c r="BF28" s="20">
        <v>0</v>
      </c>
      <c r="BG28" s="20">
        <v>0</v>
      </c>
      <c r="BH28" s="20">
        <v>0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  <c r="BN28" s="20">
        <v>0</v>
      </c>
      <c r="BO28" s="20">
        <v>0</v>
      </c>
      <c r="BP28" s="20">
        <v>0</v>
      </c>
      <c r="BQ28" s="20">
        <v>0</v>
      </c>
      <c r="BR28" s="20">
        <v>0</v>
      </c>
      <c r="BS28" s="20">
        <v>0</v>
      </c>
      <c r="BT28" s="20">
        <v>0</v>
      </c>
      <c r="BU28" s="20">
        <v>0</v>
      </c>
      <c r="BV28" s="20">
        <v>0</v>
      </c>
      <c r="BW28" s="20">
        <v>0</v>
      </c>
      <c r="BX28" s="20">
        <v>0</v>
      </c>
      <c r="BY28" s="20">
        <v>0</v>
      </c>
      <c r="BZ28" s="20">
        <v>0</v>
      </c>
      <c r="CA28" s="20">
        <v>0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v>0</v>
      </c>
      <c r="CH28" s="20">
        <v>0</v>
      </c>
      <c r="CI28" s="20">
        <v>0</v>
      </c>
      <c r="CJ28" s="20">
        <v>0</v>
      </c>
      <c r="CK28" s="20">
        <v>0</v>
      </c>
      <c r="CL28" s="20">
        <v>0</v>
      </c>
      <c r="CM28" s="20">
        <v>0</v>
      </c>
      <c r="CN28" s="20">
        <v>0</v>
      </c>
      <c r="CO28" s="20">
        <v>0</v>
      </c>
      <c r="CP28" s="20">
        <v>0</v>
      </c>
      <c r="CQ28" s="20">
        <v>0</v>
      </c>
      <c r="CR28" s="20">
        <v>0</v>
      </c>
      <c r="CS28" s="20">
        <v>0</v>
      </c>
      <c r="CT28" s="20">
        <v>0</v>
      </c>
      <c r="CU28" s="20">
        <v>0</v>
      </c>
      <c r="CV28" s="20">
        <v>0</v>
      </c>
      <c r="CW28" s="20">
        <v>0</v>
      </c>
      <c r="CX28" s="20">
        <v>0</v>
      </c>
      <c r="CY28" s="20">
        <v>0</v>
      </c>
      <c r="CZ28" s="20">
        <v>0</v>
      </c>
      <c r="DA28" s="20">
        <v>0</v>
      </c>
      <c r="DB28" s="20">
        <v>0</v>
      </c>
      <c r="DC28" s="20">
        <v>0</v>
      </c>
      <c r="DD28" s="20">
        <v>0</v>
      </c>
      <c r="DE28" s="20">
        <v>0</v>
      </c>
      <c r="DF28" s="20">
        <v>0</v>
      </c>
      <c r="DG28" s="20">
        <v>0</v>
      </c>
      <c r="DH28" s="20">
        <v>0</v>
      </c>
      <c r="DI28" s="20">
        <v>0</v>
      </c>
      <c r="DJ28" s="20">
        <v>0</v>
      </c>
      <c r="DK28" s="20">
        <v>0</v>
      </c>
      <c r="DL28" s="20">
        <v>0</v>
      </c>
      <c r="DM28" s="20">
        <v>0</v>
      </c>
      <c r="DN28" s="20">
        <v>0</v>
      </c>
      <c r="DO28" s="20">
        <v>0</v>
      </c>
      <c r="DP28" s="20">
        <v>0</v>
      </c>
      <c r="DQ28" s="20">
        <v>0</v>
      </c>
      <c r="DR28" s="20">
        <v>0</v>
      </c>
      <c r="DS28" s="20">
        <v>0</v>
      </c>
      <c r="DT28" s="20">
        <v>0</v>
      </c>
      <c r="DU28" s="20">
        <v>0</v>
      </c>
      <c r="DV28" s="20">
        <v>0</v>
      </c>
      <c r="DW28" s="20">
        <v>0</v>
      </c>
      <c r="DX28" s="20">
        <v>0</v>
      </c>
      <c r="DY28" s="20">
        <v>0</v>
      </c>
      <c r="DZ28" s="20">
        <v>0</v>
      </c>
      <c r="EA28" s="20">
        <v>0</v>
      </c>
      <c r="EB28" s="20">
        <v>0</v>
      </c>
      <c r="EC28" s="20">
        <v>0</v>
      </c>
      <c r="ED28" s="20">
        <v>0</v>
      </c>
      <c r="EE28" s="20">
        <v>0</v>
      </c>
      <c r="EF28" s="20">
        <v>0</v>
      </c>
      <c r="EG28" s="20">
        <v>0</v>
      </c>
      <c r="EH28" s="20">
        <v>0</v>
      </c>
      <c r="EI28" s="20">
        <v>0</v>
      </c>
      <c r="EJ28" s="20">
        <v>0</v>
      </c>
      <c r="EK28" s="20">
        <v>0</v>
      </c>
      <c r="EL28" s="20">
        <v>0</v>
      </c>
      <c r="EM28" s="20">
        <v>0</v>
      </c>
      <c r="EN28" s="20">
        <v>0</v>
      </c>
      <c r="EO28" s="20">
        <v>0</v>
      </c>
      <c r="EP28" s="20">
        <v>0</v>
      </c>
      <c r="EQ28" s="20">
        <v>0</v>
      </c>
      <c r="ER28" s="20">
        <v>0</v>
      </c>
      <c r="ES28" s="20">
        <v>0</v>
      </c>
      <c r="ET28" s="20">
        <v>0</v>
      </c>
      <c r="EU28" s="20">
        <v>0</v>
      </c>
      <c r="EV28" s="20">
        <v>0</v>
      </c>
      <c r="EW28" s="20">
        <v>0</v>
      </c>
      <c r="EX28" s="20">
        <v>0</v>
      </c>
      <c r="EY28" s="20">
        <v>0</v>
      </c>
      <c r="EZ28" s="20">
        <v>0</v>
      </c>
      <c r="FA28" s="20">
        <v>0</v>
      </c>
      <c r="FB28" s="20">
        <v>0</v>
      </c>
      <c r="FC28" s="20">
        <v>0</v>
      </c>
      <c r="FD28" s="20">
        <v>0</v>
      </c>
      <c r="FE28" s="20">
        <v>0</v>
      </c>
      <c r="FF28" s="20">
        <v>0</v>
      </c>
      <c r="FG28" s="20">
        <v>0</v>
      </c>
      <c r="FH28" s="20">
        <v>0</v>
      </c>
      <c r="FI28" s="20">
        <v>0</v>
      </c>
      <c r="FJ28" s="20">
        <v>0</v>
      </c>
      <c r="FK28" s="20">
        <v>0</v>
      </c>
      <c r="FL28" s="20">
        <v>0</v>
      </c>
      <c r="FM28" s="20">
        <v>0</v>
      </c>
      <c r="FN28" s="20">
        <v>0</v>
      </c>
      <c r="FO28" s="20">
        <v>0</v>
      </c>
      <c r="FP28" s="20">
        <v>0</v>
      </c>
      <c r="FQ28" s="20">
        <v>0</v>
      </c>
      <c r="FR28" s="20">
        <v>0</v>
      </c>
      <c r="FS28" s="20">
        <v>0</v>
      </c>
      <c r="FT28" s="20">
        <v>0</v>
      </c>
      <c r="FU28" s="20">
        <v>0</v>
      </c>
      <c r="FV28" s="20">
        <v>0</v>
      </c>
      <c r="FW28" s="20">
        <v>0</v>
      </c>
      <c r="FX28" s="20">
        <v>0</v>
      </c>
      <c r="FY28" s="20">
        <v>0</v>
      </c>
      <c r="FZ28" s="20">
        <v>0</v>
      </c>
      <c r="GA28" s="20">
        <v>0</v>
      </c>
      <c r="GB28" s="20">
        <v>0</v>
      </c>
      <c r="GC28" s="20">
        <v>0</v>
      </c>
      <c r="GD28" s="20">
        <v>0</v>
      </c>
      <c r="GE28" s="20">
        <v>0</v>
      </c>
      <c r="GF28" s="20">
        <v>0</v>
      </c>
      <c r="GG28" s="20">
        <v>0</v>
      </c>
      <c r="GH28" s="20">
        <v>0</v>
      </c>
      <c r="GI28" s="20">
        <v>0</v>
      </c>
      <c r="GJ28" s="20">
        <v>0</v>
      </c>
      <c r="GK28" s="20">
        <v>0</v>
      </c>
      <c r="GL28" s="20">
        <v>0</v>
      </c>
      <c r="GM28" s="20">
        <v>0</v>
      </c>
      <c r="GN28" s="20">
        <v>0</v>
      </c>
      <c r="GO28" s="20">
        <v>0</v>
      </c>
      <c r="GP28" s="20">
        <v>0</v>
      </c>
      <c r="GQ28" s="20">
        <v>0</v>
      </c>
      <c r="GR28" s="20">
        <v>0</v>
      </c>
      <c r="GS28" s="20">
        <v>0</v>
      </c>
      <c r="GT28" s="20">
        <v>0</v>
      </c>
      <c r="GU28" s="20">
        <v>0</v>
      </c>
      <c r="GV28" s="20">
        <v>0</v>
      </c>
      <c r="GW28" s="20">
        <v>0</v>
      </c>
      <c r="GX28" s="20">
        <v>0</v>
      </c>
      <c r="GY28" s="20">
        <v>0</v>
      </c>
      <c r="GZ28" s="20">
        <v>0</v>
      </c>
      <c r="HA28" s="20">
        <v>0</v>
      </c>
      <c r="HB28" s="20">
        <v>0</v>
      </c>
      <c r="HC28" s="20">
        <v>0</v>
      </c>
      <c r="HD28" s="20">
        <f t="shared" si="6"/>
        <v>75</v>
      </c>
      <c r="HE28" s="20">
        <v>75</v>
      </c>
      <c r="HF28" s="20">
        <v>0</v>
      </c>
      <c r="HG28" s="20">
        <v>0</v>
      </c>
      <c r="HH28" s="20">
        <v>0</v>
      </c>
      <c r="HI28" s="20">
        <v>0</v>
      </c>
      <c r="HJ28" s="20">
        <v>0</v>
      </c>
      <c r="HK28" s="20">
        <v>0</v>
      </c>
      <c r="HL28" s="20">
        <v>0</v>
      </c>
      <c r="HM28" s="20">
        <v>0</v>
      </c>
      <c r="HN28" s="20">
        <v>0</v>
      </c>
      <c r="HO28" s="20">
        <v>0</v>
      </c>
      <c r="HP28" s="20">
        <v>0</v>
      </c>
      <c r="HQ28" s="20">
        <v>0</v>
      </c>
      <c r="HR28" s="20">
        <v>0</v>
      </c>
      <c r="HS28" s="20">
        <v>0</v>
      </c>
      <c r="HT28" s="20">
        <v>0</v>
      </c>
      <c r="HU28" s="20">
        <v>0</v>
      </c>
      <c r="HV28" s="20">
        <v>9</v>
      </c>
      <c r="HW28" s="20"/>
      <c r="HX28" s="20">
        <v>844.3</v>
      </c>
      <c r="HY28" s="23">
        <v>0</v>
      </c>
      <c r="HZ28" s="19">
        <f t="shared" si="7"/>
        <v>49498</v>
      </c>
      <c r="IA28" s="19">
        <f t="shared" si="8"/>
        <v>36659</v>
      </c>
      <c r="IB28" s="19">
        <v>36089</v>
      </c>
      <c r="IC28" s="19">
        <v>0</v>
      </c>
      <c r="ID28" s="19">
        <v>370</v>
      </c>
      <c r="IE28" s="19">
        <v>200</v>
      </c>
      <c r="IF28" s="19">
        <f t="shared" si="9"/>
        <v>12839</v>
      </c>
      <c r="IG28" s="19">
        <v>12466</v>
      </c>
      <c r="IH28" s="19">
        <v>0</v>
      </c>
      <c r="II28" s="19">
        <v>130</v>
      </c>
      <c r="IJ28" s="19">
        <v>243</v>
      </c>
      <c r="IK28" s="39" t="str">
        <f t="shared" si="10"/>
        <v>-</v>
      </c>
    </row>
    <row r="29" spans="1:245" ht="18.75">
      <c r="A29" s="35"/>
      <c r="B29" s="17" t="s">
        <v>65</v>
      </c>
      <c r="C29" s="14" t="s">
        <v>66</v>
      </c>
      <c r="D29" s="18">
        <f t="shared" ref="D29:BO29" si="11">SUMIFS(D17:D28,$C$17:$C$28,"Городской")</f>
        <v>14282</v>
      </c>
      <c r="E29" s="18">
        <f t="shared" si="11"/>
        <v>6684</v>
      </c>
      <c r="F29" s="18">
        <f t="shared" si="11"/>
        <v>0</v>
      </c>
      <c r="G29" s="18">
        <f t="shared" si="11"/>
        <v>6267</v>
      </c>
      <c r="H29" s="18">
        <f t="shared" si="11"/>
        <v>0</v>
      </c>
      <c r="I29" s="18">
        <f t="shared" si="11"/>
        <v>1006</v>
      </c>
      <c r="J29" s="18">
        <f t="shared" si="11"/>
        <v>0</v>
      </c>
      <c r="K29" s="18">
        <f t="shared" si="11"/>
        <v>52</v>
      </c>
      <c r="L29" s="18">
        <f t="shared" si="11"/>
        <v>0</v>
      </c>
      <c r="M29" s="18">
        <f t="shared" si="11"/>
        <v>53</v>
      </c>
      <c r="N29" s="18">
        <f t="shared" si="11"/>
        <v>0</v>
      </c>
      <c r="O29" s="18">
        <f t="shared" si="11"/>
        <v>7</v>
      </c>
      <c r="P29" s="18">
        <f t="shared" si="11"/>
        <v>0</v>
      </c>
      <c r="Q29" s="18">
        <f t="shared" si="11"/>
        <v>0</v>
      </c>
      <c r="R29" s="18">
        <f t="shared" si="11"/>
        <v>0</v>
      </c>
      <c r="S29" s="18">
        <f t="shared" si="11"/>
        <v>0</v>
      </c>
      <c r="T29" s="18">
        <f t="shared" si="11"/>
        <v>0</v>
      </c>
      <c r="U29" s="18">
        <f t="shared" si="11"/>
        <v>1</v>
      </c>
      <c r="V29" s="18">
        <f t="shared" si="11"/>
        <v>2</v>
      </c>
      <c r="W29" s="18">
        <f t="shared" si="11"/>
        <v>2</v>
      </c>
      <c r="X29" s="18">
        <f t="shared" si="11"/>
        <v>13</v>
      </c>
      <c r="Y29" s="18">
        <f t="shared" si="11"/>
        <v>31</v>
      </c>
      <c r="Z29" s="18">
        <f t="shared" si="11"/>
        <v>0</v>
      </c>
      <c r="AA29" s="18">
        <f t="shared" si="11"/>
        <v>0</v>
      </c>
      <c r="AB29" s="18">
        <f t="shared" si="11"/>
        <v>0</v>
      </c>
      <c r="AC29" s="18">
        <f t="shared" si="11"/>
        <v>0</v>
      </c>
      <c r="AD29" s="18">
        <f t="shared" si="11"/>
        <v>0</v>
      </c>
      <c r="AE29" s="18">
        <f t="shared" si="11"/>
        <v>0</v>
      </c>
      <c r="AF29" s="18">
        <f t="shared" si="11"/>
        <v>0</v>
      </c>
      <c r="AG29" s="18">
        <f t="shared" si="11"/>
        <v>0</v>
      </c>
      <c r="AH29" s="18">
        <f t="shared" si="11"/>
        <v>0</v>
      </c>
      <c r="AI29" s="18">
        <f t="shared" si="11"/>
        <v>64</v>
      </c>
      <c r="AJ29" s="18">
        <f t="shared" si="11"/>
        <v>0</v>
      </c>
      <c r="AK29" s="18">
        <f t="shared" si="11"/>
        <v>0</v>
      </c>
      <c r="AL29" s="18">
        <f t="shared" si="11"/>
        <v>0</v>
      </c>
      <c r="AM29" s="18">
        <f t="shared" si="11"/>
        <v>0</v>
      </c>
      <c r="AN29" s="18">
        <f t="shared" si="11"/>
        <v>0</v>
      </c>
      <c r="AO29" s="18">
        <f t="shared" si="11"/>
        <v>0</v>
      </c>
      <c r="AP29" s="18">
        <f t="shared" si="11"/>
        <v>0</v>
      </c>
      <c r="AQ29" s="18">
        <f t="shared" si="11"/>
        <v>17</v>
      </c>
      <c r="AR29" s="18">
        <f t="shared" si="11"/>
        <v>25</v>
      </c>
      <c r="AS29" s="18">
        <f t="shared" si="11"/>
        <v>2</v>
      </c>
      <c r="AT29" s="18">
        <f t="shared" si="11"/>
        <v>4</v>
      </c>
      <c r="AU29" s="18">
        <f t="shared" si="11"/>
        <v>8</v>
      </c>
      <c r="AV29" s="18">
        <f t="shared" si="11"/>
        <v>1</v>
      </c>
      <c r="AW29" s="18">
        <f t="shared" si="11"/>
        <v>0</v>
      </c>
      <c r="AX29" s="18">
        <f t="shared" si="11"/>
        <v>0</v>
      </c>
      <c r="AY29" s="18">
        <f t="shared" si="11"/>
        <v>0</v>
      </c>
      <c r="AZ29" s="18">
        <f t="shared" si="11"/>
        <v>0</v>
      </c>
      <c r="BA29" s="18">
        <f t="shared" si="11"/>
        <v>0</v>
      </c>
      <c r="BB29" s="18">
        <f t="shared" si="11"/>
        <v>15</v>
      </c>
      <c r="BC29" s="18">
        <f t="shared" si="11"/>
        <v>0</v>
      </c>
      <c r="BD29" s="18">
        <f t="shared" si="11"/>
        <v>10</v>
      </c>
      <c r="BE29" s="18">
        <f t="shared" si="11"/>
        <v>3</v>
      </c>
      <c r="BF29" s="18">
        <f t="shared" si="11"/>
        <v>15</v>
      </c>
      <c r="BG29" s="18">
        <f t="shared" si="11"/>
        <v>0</v>
      </c>
      <c r="BH29" s="18">
        <f t="shared" si="11"/>
        <v>0</v>
      </c>
      <c r="BI29" s="18">
        <f t="shared" si="11"/>
        <v>0</v>
      </c>
      <c r="BJ29" s="18">
        <f t="shared" si="11"/>
        <v>0</v>
      </c>
      <c r="BK29" s="18">
        <f t="shared" si="11"/>
        <v>0</v>
      </c>
      <c r="BL29" s="18">
        <f t="shared" si="11"/>
        <v>0</v>
      </c>
      <c r="BM29" s="18">
        <f t="shared" si="11"/>
        <v>0</v>
      </c>
      <c r="BN29" s="18">
        <f t="shared" si="11"/>
        <v>0</v>
      </c>
      <c r="BO29" s="18">
        <f t="shared" si="11"/>
        <v>0</v>
      </c>
      <c r="BP29" s="18">
        <f t="shared" ref="BP29:EA29" si="12">SUMIFS(BP17:BP28,$C$17:$C$28,"Городской")</f>
        <v>0</v>
      </c>
      <c r="BQ29" s="18">
        <f t="shared" si="12"/>
        <v>0</v>
      </c>
      <c r="BR29" s="18">
        <f t="shared" si="12"/>
        <v>0</v>
      </c>
      <c r="BS29" s="18">
        <f t="shared" si="12"/>
        <v>0</v>
      </c>
      <c r="BT29" s="18">
        <f t="shared" si="12"/>
        <v>0</v>
      </c>
      <c r="BU29" s="18">
        <f t="shared" si="12"/>
        <v>0</v>
      </c>
      <c r="BV29" s="18">
        <f t="shared" si="12"/>
        <v>0</v>
      </c>
      <c r="BW29" s="18">
        <f t="shared" si="12"/>
        <v>0</v>
      </c>
      <c r="BX29" s="18">
        <f t="shared" si="12"/>
        <v>0</v>
      </c>
      <c r="BY29" s="18">
        <f t="shared" si="12"/>
        <v>0</v>
      </c>
      <c r="BZ29" s="18">
        <f t="shared" si="12"/>
        <v>0</v>
      </c>
      <c r="CA29" s="18">
        <f t="shared" si="12"/>
        <v>0</v>
      </c>
      <c r="CB29" s="18">
        <f t="shared" si="12"/>
        <v>0</v>
      </c>
      <c r="CC29" s="18">
        <f t="shared" si="12"/>
        <v>0</v>
      </c>
      <c r="CD29" s="18">
        <f t="shared" si="12"/>
        <v>0</v>
      </c>
      <c r="CE29" s="18">
        <f t="shared" si="12"/>
        <v>0</v>
      </c>
      <c r="CF29" s="18">
        <f t="shared" si="12"/>
        <v>0</v>
      </c>
      <c r="CG29" s="18">
        <f t="shared" si="12"/>
        <v>0</v>
      </c>
      <c r="CH29" s="18">
        <f t="shared" si="12"/>
        <v>0</v>
      </c>
      <c r="CI29" s="18">
        <f t="shared" si="12"/>
        <v>0</v>
      </c>
      <c r="CJ29" s="18">
        <f t="shared" si="12"/>
        <v>0</v>
      </c>
      <c r="CK29" s="18">
        <f t="shared" si="12"/>
        <v>0</v>
      </c>
      <c r="CL29" s="18">
        <f t="shared" si="12"/>
        <v>0</v>
      </c>
      <c r="CM29" s="18">
        <f t="shared" si="12"/>
        <v>0</v>
      </c>
      <c r="CN29" s="18">
        <f t="shared" si="12"/>
        <v>0</v>
      </c>
      <c r="CO29" s="18">
        <f t="shared" si="12"/>
        <v>0</v>
      </c>
      <c r="CP29" s="18">
        <f t="shared" si="12"/>
        <v>0</v>
      </c>
      <c r="CQ29" s="18">
        <f t="shared" si="12"/>
        <v>0</v>
      </c>
      <c r="CR29" s="18">
        <f t="shared" si="12"/>
        <v>0</v>
      </c>
      <c r="CS29" s="18">
        <f t="shared" si="12"/>
        <v>0</v>
      </c>
      <c r="CT29" s="18">
        <f t="shared" si="12"/>
        <v>0</v>
      </c>
      <c r="CU29" s="18">
        <f t="shared" si="12"/>
        <v>0</v>
      </c>
      <c r="CV29" s="18">
        <f t="shared" si="12"/>
        <v>0</v>
      </c>
      <c r="CW29" s="18">
        <f t="shared" si="12"/>
        <v>0</v>
      </c>
      <c r="CX29" s="18">
        <f t="shared" si="12"/>
        <v>0</v>
      </c>
      <c r="CY29" s="18">
        <f t="shared" si="12"/>
        <v>0</v>
      </c>
      <c r="CZ29" s="18">
        <f t="shared" si="12"/>
        <v>0</v>
      </c>
      <c r="DA29" s="18">
        <f t="shared" si="12"/>
        <v>0</v>
      </c>
      <c r="DB29" s="18">
        <f t="shared" si="12"/>
        <v>0</v>
      </c>
      <c r="DC29" s="18">
        <f t="shared" si="12"/>
        <v>0</v>
      </c>
      <c r="DD29" s="18">
        <f t="shared" si="12"/>
        <v>0</v>
      </c>
      <c r="DE29" s="18">
        <f t="shared" si="12"/>
        <v>0</v>
      </c>
      <c r="DF29" s="18">
        <f t="shared" si="12"/>
        <v>0</v>
      </c>
      <c r="DG29" s="18">
        <f t="shared" si="12"/>
        <v>0</v>
      </c>
      <c r="DH29" s="18">
        <f t="shared" si="12"/>
        <v>0</v>
      </c>
      <c r="DI29" s="18">
        <f t="shared" si="12"/>
        <v>0</v>
      </c>
      <c r="DJ29" s="18">
        <f t="shared" si="12"/>
        <v>0</v>
      </c>
      <c r="DK29" s="18">
        <f t="shared" si="12"/>
        <v>0</v>
      </c>
      <c r="DL29" s="18">
        <f t="shared" si="12"/>
        <v>0</v>
      </c>
      <c r="DM29" s="18">
        <f t="shared" si="12"/>
        <v>0</v>
      </c>
      <c r="DN29" s="18">
        <f t="shared" si="12"/>
        <v>0</v>
      </c>
      <c r="DO29" s="18">
        <f t="shared" si="12"/>
        <v>0</v>
      </c>
      <c r="DP29" s="18">
        <f t="shared" si="12"/>
        <v>0</v>
      </c>
      <c r="DQ29" s="18">
        <f t="shared" si="12"/>
        <v>0</v>
      </c>
      <c r="DR29" s="18">
        <f t="shared" si="12"/>
        <v>0</v>
      </c>
      <c r="DS29" s="18">
        <f t="shared" si="12"/>
        <v>0</v>
      </c>
      <c r="DT29" s="18">
        <f t="shared" si="12"/>
        <v>0</v>
      </c>
      <c r="DU29" s="18">
        <f t="shared" si="12"/>
        <v>0</v>
      </c>
      <c r="DV29" s="18">
        <f t="shared" si="12"/>
        <v>0</v>
      </c>
      <c r="DW29" s="18">
        <f t="shared" si="12"/>
        <v>0</v>
      </c>
      <c r="DX29" s="18">
        <f t="shared" si="12"/>
        <v>0</v>
      </c>
      <c r="DY29" s="18">
        <f t="shared" si="12"/>
        <v>0</v>
      </c>
      <c r="DZ29" s="18">
        <f t="shared" si="12"/>
        <v>0</v>
      </c>
      <c r="EA29" s="18">
        <f t="shared" si="12"/>
        <v>0</v>
      </c>
      <c r="EB29" s="18">
        <f t="shared" ref="EB29:GM29" si="13">SUMIFS(EB17:EB28,$C$17:$C$28,"Городской")</f>
        <v>0</v>
      </c>
      <c r="EC29" s="18">
        <f t="shared" si="13"/>
        <v>0</v>
      </c>
      <c r="ED29" s="18">
        <f t="shared" si="13"/>
        <v>0</v>
      </c>
      <c r="EE29" s="18">
        <f t="shared" si="13"/>
        <v>0</v>
      </c>
      <c r="EF29" s="18">
        <f t="shared" si="13"/>
        <v>0</v>
      </c>
      <c r="EG29" s="18">
        <f t="shared" si="13"/>
        <v>0</v>
      </c>
      <c r="EH29" s="18">
        <f t="shared" si="13"/>
        <v>0</v>
      </c>
      <c r="EI29" s="18">
        <f t="shared" si="13"/>
        <v>0</v>
      </c>
      <c r="EJ29" s="18">
        <f t="shared" si="13"/>
        <v>0</v>
      </c>
      <c r="EK29" s="18">
        <f t="shared" si="13"/>
        <v>0</v>
      </c>
      <c r="EL29" s="18">
        <f t="shared" si="13"/>
        <v>0</v>
      </c>
      <c r="EM29" s="18">
        <f t="shared" si="13"/>
        <v>0</v>
      </c>
      <c r="EN29" s="18">
        <f t="shared" si="13"/>
        <v>0</v>
      </c>
      <c r="EO29" s="18">
        <f t="shared" si="13"/>
        <v>0</v>
      </c>
      <c r="EP29" s="18">
        <f t="shared" si="13"/>
        <v>0</v>
      </c>
      <c r="EQ29" s="18">
        <f t="shared" si="13"/>
        <v>0</v>
      </c>
      <c r="ER29" s="18">
        <f t="shared" si="13"/>
        <v>0</v>
      </c>
      <c r="ES29" s="18">
        <f t="shared" si="13"/>
        <v>0</v>
      </c>
      <c r="ET29" s="18">
        <f t="shared" si="13"/>
        <v>0</v>
      </c>
      <c r="EU29" s="18">
        <f t="shared" si="13"/>
        <v>0</v>
      </c>
      <c r="EV29" s="18">
        <f t="shared" si="13"/>
        <v>0</v>
      </c>
      <c r="EW29" s="18">
        <f t="shared" si="13"/>
        <v>0</v>
      </c>
      <c r="EX29" s="18">
        <f t="shared" si="13"/>
        <v>0</v>
      </c>
      <c r="EY29" s="18">
        <f t="shared" si="13"/>
        <v>0</v>
      </c>
      <c r="EZ29" s="18">
        <f t="shared" si="13"/>
        <v>0</v>
      </c>
      <c r="FA29" s="18">
        <f t="shared" si="13"/>
        <v>0</v>
      </c>
      <c r="FB29" s="18">
        <f t="shared" si="13"/>
        <v>0</v>
      </c>
      <c r="FC29" s="18">
        <f t="shared" si="13"/>
        <v>0</v>
      </c>
      <c r="FD29" s="18">
        <f t="shared" si="13"/>
        <v>0</v>
      </c>
      <c r="FE29" s="18">
        <f t="shared" si="13"/>
        <v>0</v>
      </c>
      <c r="FF29" s="18">
        <f t="shared" si="13"/>
        <v>0</v>
      </c>
      <c r="FG29" s="18">
        <f t="shared" si="13"/>
        <v>0</v>
      </c>
      <c r="FH29" s="18">
        <f t="shared" si="13"/>
        <v>0</v>
      </c>
      <c r="FI29" s="18">
        <f t="shared" si="13"/>
        <v>0</v>
      </c>
      <c r="FJ29" s="18">
        <f t="shared" si="13"/>
        <v>0</v>
      </c>
      <c r="FK29" s="18">
        <f t="shared" si="13"/>
        <v>0</v>
      </c>
      <c r="FL29" s="18">
        <f t="shared" si="13"/>
        <v>0</v>
      </c>
      <c r="FM29" s="18">
        <f t="shared" si="13"/>
        <v>0</v>
      </c>
      <c r="FN29" s="18">
        <f t="shared" si="13"/>
        <v>0</v>
      </c>
      <c r="FO29" s="18">
        <f t="shared" si="13"/>
        <v>0</v>
      </c>
      <c r="FP29" s="18">
        <f t="shared" si="13"/>
        <v>0</v>
      </c>
      <c r="FQ29" s="18">
        <f t="shared" si="13"/>
        <v>0</v>
      </c>
      <c r="FR29" s="18">
        <f t="shared" si="13"/>
        <v>0</v>
      </c>
      <c r="FS29" s="18">
        <f t="shared" si="13"/>
        <v>0</v>
      </c>
      <c r="FT29" s="18">
        <f t="shared" si="13"/>
        <v>0</v>
      </c>
      <c r="FU29" s="18">
        <f t="shared" si="13"/>
        <v>0</v>
      </c>
      <c r="FV29" s="18">
        <f t="shared" si="13"/>
        <v>0</v>
      </c>
      <c r="FW29" s="18">
        <f t="shared" si="13"/>
        <v>0</v>
      </c>
      <c r="FX29" s="18">
        <f t="shared" si="13"/>
        <v>0</v>
      </c>
      <c r="FY29" s="18">
        <f t="shared" si="13"/>
        <v>0</v>
      </c>
      <c r="FZ29" s="18">
        <f t="shared" si="13"/>
        <v>0</v>
      </c>
      <c r="GA29" s="18">
        <f t="shared" si="13"/>
        <v>0</v>
      </c>
      <c r="GB29" s="18">
        <f t="shared" si="13"/>
        <v>0</v>
      </c>
      <c r="GC29" s="18">
        <f t="shared" si="13"/>
        <v>0</v>
      </c>
      <c r="GD29" s="18">
        <f t="shared" si="13"/>
        <v>0</v>
      </c>
      <c r="GE29" s="18">
        <f t="shared" si="13"/>
        <v>0</v>
      </c>
      <c r="GF29" s="18">
        <f t="shared" si="13"/>
        <v>0</v>
      </c>
      <c r="GG29" s="18">
        <f t="shared" si="13"/>
        <v>0</v>
      </c>
      <c r="GH29" s="18">
        <f t="shared" si="13"/>
        <v>0</v>
      </c>
      <c r="GI29" s="18">
        <f t="shared" si="13"/>
        <v>0</v>
      </c>
      <c r="GJ29" s="18">
        <f t="shared" si="13"/>
        <v>0</v>
      </c>
      <c r="GK29" s="18">
        <f t="shared" si="13"/>
        <v>0</v>
      </c>
      <c r="GL29" s="18">
        <f t="shared" si="13"/>
        <v>0</v>
      </c>
      <c r="GM29" s="18">
        <f t="shared" si="13"/>
        <v>0</v>
      </c>
      <c r="GN29" s="18">
        <f t="shared" ref="GN29:IY29" si="14">SUMIFS(GN17:GN28,$C$17:$C$28,"Городской")</f>
        <v>0</v>
      </c>
      <c r="GO29" s="18">
        <f t="shared" si="14"/>
        <v>0</v>
      </c>
      <c r="GP29" s="18">
        <f t="shared" si="14"/>
        <v>0</v>
      </c>
      <c r="GQ29" s="18">
        <f t="shared" si="14"/>
        <v>0</v>
      </c>
      <c r="GR29" s="18">
        <f t="shared" si="14"/>
        <v>0</v>
      </c>
      <c r="GS29" s="18">
        <f t="shared" si="14"/>
        <v>0</v>
      </c>
      <c r="GT29" s="18">
        <f t="shared" si="14"/>
        <v>0</v>
      </c>
      <c r="GU29" s="18">
        <f t="shared" si="14"/>
        <v>0</v>
      </c>
      <c r="GV29" s="18">
        <f t="shared" si="14"/>
        <v>0</v>
      </c>
      <c r="GW29" s="18">
        <f t="shared" si="14"/>
        <v>0</v>
      </c>
      <c r="GX29" s="18">
        <f t="shared" si="14"/>
        <v>0</v>
      </c>
      <c r="GY29" s="18">
        <f t="shared" si="14"/>
        <v>0</v>
      </c>
      <c r="GZ29" s="18">
        <f t="shared" si="14"/>
        <v>0</v>
      </c>
      <c r="HA29" s="18">
        <f t="shared" si="14"/>
        <v>0</v>
      </c>
      <c r="HB29" s="18">
        <f t="shared" si="14"/>
        <v>0</v>
      </c>
      <c r="HC29" s="18">
        <f t="shared" si="14"/>
        <v>0</v>
      </c>
      <c r="HD29" s="18">
        <f t="shared" si="14"/>
        <v>634</v>
      </c>
      <c r="HE29" s="18">
        <f t="shared" si="14"/>
        <v>596</v>
      </c>
      <c r="HF29" s="18">
        <f t="shared" si="14"/>
        <v>10</v>
      </c>
      <c r="HG29" s="18">
        <f t="shared" si="14"/>
        <v>0</v>
      </c>
      <c r="HH29" s="18">
        <f t="shared" si="14"/>
        <v>0</v>
      </c>
      <c r="HI29" s="18">
        <f t="shared" si="14"/>
        <v>0</v>
      </c>
      <c r="HJ29" s="18">
        <f t="shared" si="14"/>
        <v>0</v>
      </c>
      <c r="HK29" s="18">
        <f t="shared" si="14"/>
        <v>0</v>
      </c>
      <c r="HL29" s="18">
        <f t="shared" si="14"/>
        <v>0</v>
      </c>
      <c r="HM29" s="18">
        <f t="shared" si="14"/>
        <v>0</v>
      </c>
      <c r="HN29" s="18">
        <f t="shared" si="14"/>
        <v>6</v>
      </c>
      <c r="HO29" s="18">
        <f t="shared" si="14"/>
        <v>22</v>
      </c>
      <c r="HP29" s="18">
        <f t="shared" si="14"/>
        <v>0</v>
      </c>
      <c r="HQ29" s="18">
        <f t="shared" si="14"/>
        <v>0</v>
      </c>
      <c r="HR29" s="18">
        <f t="shared" si="14"/>
        <v>0</v>
      </c>
      <c r="HS29" s="18">
        <f t="shared" si="14"/>
        <v>0</v>
      </c>
      <c r="HT29" s="18">
        <f t="shared" si="14"/>
        <v>0</v>
      </c>
      <c r="HU29" s="18">
        <f t="shared" si="14"/>
        <v>0</v>
      </c>
      <c r="HV29" s="18">
        <f t="shared" si="14"/>
        <v>40</v>
      </c>
      <c r="HW29" s="18" t="s">
        <v>66</v>
      </c>
      <c r="HX29" s="18">
        <f t="shared" ref="HX29:IJ29" si="15">SUMIFS(HX17:HX28,$C$17:$C$28,"Городской")</f>
        <v>13232.300000000001</v>
      </c>
      <c r="HY29" s="18">
        <f t="shared" si="15"/>
        <v>0</v>
      </c>
      <c r="HZ29" s="13">
        <f t="shared" si="15"/>
        <v>749803</v>
      </c>
      <c r="IA29" s="13">
        <f t="shared" si="15"/>
        <v>589576</v>
      </c>
      <c r="IB29" s="13">
        <f t="shared" si="15"/>
        <v>580837</v>
      </c>
      <c r="IC29" s="13">
        <f t="shared" si="15"/>
        <v>0</v>
      </c>
      <c r="ID29" s="13">
        <f t="shared" si="15"/>
        <v>4993</v>
      </c>
      <c r="IE29" s="13">
        <f t="shared" si="15"/>
        <v>3746</v>
      </c>
      <c r="IF29" s="13">
        <f t="shared" si="15"/>
        <v>160227</v>
      </c>
      <c r="IG29" s="13">
        <f t="shared" si="15"/>
        <v>154429</v>
      </c>
      <c r="IH29" s="13">
        <f t="shared" si="15"/>
        <v>0</v>
      </c>
      <c r="II29" s="13">
        <f t="shared" si="15"/>
        <v>1321</v>
      </c>
      <c r="IJ29" s="13">
        <f t="shared" si="15"/>
        <v>4477</v>
      </c>
      <c r="IK29" s="18" t="s">
        <v>66</v>
      </c>
    </row>
    <row r="30" spans="1:245" ht="18" customHeight="1">
      <c r="A30" s="13"/>
      <c r="B30" s="17" t="s">
        <v>67</v>
      </c>
      <c r="C30" s="14" t="s">
        <v>66</v>
      </c>
      <c r="D30" s="18">
        <f t="shared" ref="D30:BO30" si="16">SUMIFS(D17:D28,$C$17:$C$28,"Сельский")</f>
        <v>0</v>
      </c>
      <c r="E30" s="18">
        <f t="shared" si="16"/>
        <v>0</v>
      </c>
      <c r="F30" s="18">
        <f t="shared" si="16"/>
        <v>0</v>
      </c>
      <c r="G30" s="18">
        <f t="shared" si="16"/>
        <v>0</v>
      </c>
      <c r="H30" s="18">
        <f t="shared" si="16"/>
        <v>0</v>
      </c>
      <c r="I30" s="18">
        <f t="shared" si="16"/>
        <v>0</v>
      </c>
      <c r="J30" s="18">
        <f t="shared" si="16"/>
        <v>0</v>
      </c>
      <c r="K30" s="18">
        <f t="shared" si="16"/>
        <v>0</v>
      </c>
      <c r="L30" s="18">
        <f t="shared" si="16"/>
        <v>0</v>
      </c>
      <c r="M30" s="18">
        <f t="shared" si="16"/>
        <v>0</v>
      </c>
      <c r="N30" s="18">
        <f t="shared" si="16"/>
        <v>0</v>
      </c>
      <c r="O30" s="18">
        <f t="shared" si="16"/>
        <v>0</v>
      </c>
      <c r="P30" s="18">
        <f t="shared" si="16"/>
        <v>0</v>
      </c>
      <c r="Q30" s="18">
        <f t="shared" si="16"/>
        <v>0</v>
      </c>
      <c r="R30" s="18">
        <f t="shared" si="16"/>
        <v>0</v>
      </c>
      <c r="S30" s="18">
        <f t="shared" si="16"/>
        <v>0</v>
      </c>
      <c r="T30" s="18">
        <f t="shared" si="16"/>
        <v>0</v>
      </c>
      <c r="U30" s="18">
        <f t="shared" si="16"/>
        <v>0</v>
      </c>
      <c r="V30" s="18">
        <f t="shared" si="16"/>
        <v>0</v>
      </c>
      <c r="W30" s="18">
        <f t="shared" si="16"/>
        <v>0</v>
      </c>
      <c r="X30" s="18">
        <f t="shared" si="16"/>
        <v>0</v>
      </c>
      <c r="Y30" s="18">
        <f t="shared" si="16"/>
        <v>0</v>
      </c>
      <c r="Z30" s="18">
        <f t="shared" si="16"/>
        <v>0</v>
      </c>
      <c r="AA30" s="18">
        <f t="shared" si="16"/>
        <v>0</v>
      </c>
      <c r="AB30" s="18">
        <f t="shared" si="16"/>
        <v>0</v>
      </c>
      <c r="AC30" s="18">
        <f t="shared" si="16"/>
        <v>0</v>
      </c>
      <c r="AD30" s="18">
        <f t="shared" si="16"/>
        <v>0</v>
      </c>
      <c r="AE30" s="18">
        <f t="shared" si="16"/>
        <v>0</v>
      </c>
      <c r="AF30" s="18">
        <f t="shared" si="16"/>
        <v>0</v>
      </c>
      <c r="AG30" s="18">
        <f t="shared" si="16"/>
        <v>0</v>
      </c>
      <c r="AH30" s="18">
        <f t="shared" si="16"/>
        <v>0</v>
      </c>
      <c r="AI30" s="18">
        <f t="shared" si="16"/>
        <v>0</v>
      </c>
      <c r="AJ30" s="18">
        <f t="shared" si="16"/>
        <v>0</v>
      </c>
      <c r="AK30" s="18">
        <f t="shared" si="16"/>
        <v>0</v>
      </c>
      <c r="AL30" s="18">
        <f t="shared" si="16"/>
        <v>0</v>
      </c>
      <c r="AM30" s="18">
        <f t="shared" si="16"/>
        <v>0</v>
      </c>
      <c r="AN30" s="18">
        <f t="shared" si="16"/>
        <v>0</v>
      </c>
      <c r="AO30" s="18">
        <f t="shared" si="16"/>
        <v>0</v>
      </c>
      <c r="AP30" s="18">
        <f t="shared" si="16"/>
        <v>0</v>
      </c>
      <c r="AQ30" s="18">
        <f t="shared" si="16"/>
        <v>0</v>
      </c>
      <c r="AR30" s="18">
        <f t="shared" si="16"/>
        <v>0</v>
      </c>
      <c r="AS30" s="18">
        <f t="shared" si="16"/>
        <v>0</v>
      </c>
      <c r="AT30" s="18">
        <f t="shared" si="16"/>
        <v>0</v>
      </c>
      <c r="AU30" s="18">
        <f t="shared" si="16"/>
        <v>0</v>
      </c>
      <c r="AV30" s="18">
        <f t="shared" si="16"/>
        <v>0</v>
      </c>
      <c r="AW30" s="18">
        <f t="shared" si="16"/>
        <v>0</v>
      </c>
      <c r="AX30" s="18">
        <f t="shared" si="16"/>
        <v>0</v>
      </c>
      <c r="AY30" s="18">
        <f t="shared" si="16"/>
        <v>0</v>
      </c>
      <c r="AZ30" s="18">
        <f t="shared" si="16"/>
        <v>0</v>
      </c>
      <c r="BA30" s="18">
        <f t="shared" si="16"/>
        <v>0</v>
      </c>
      <c r="BB30" s="18">
        <f t="shared" si="16"/>
        <v>0</v>
      </c>
      <c r="BC30" s="18">
        <f t="shared" si="16"/>
        <v>0</v>
      </c>
      <c r="BD30" s="18">
        <f t="shared" si="16"/>
        <v>0</v>
      </c>
      <c r="BE30" s="18">
        <f t="shared" si="16"/>
        <v>0</v>
      </c>
      <c r="BF30" s="18">
        <f t="shared" si="16"/>
        <v>0</v>
      </c>
      <c r="BG30" s="18">
        <f t="shared" si="16"/>
        <v>0</v>
      </c>
      <c r="BH30" s="18">
        <f t="shared" si="16"/>
        <v>0</v>
      </c>
      <c r="BI30" s="18">
        <f t="shared" si="16"/>
        <v>0</v>
      </c>
      <c r="BJ30" s="18">
        <f t="shared" si="16"/>
        <v>0</v>
      </c>
      <c r="BK30" s="18">
        <f t="shared" si="16"/>
        <v>0</v>
      </c>
      <c r="BL30" s="18">
        <f t="shared" si="16"/>
        <v>0</v>
      </c>
      <c r="BM30" s="18">
        <f t="shared" si="16"/>
        <v>0</v>
      </c>
      <c r="BN30" s="18">
        <f t="shared" si="16"/>
        <v>0</v>
      </c>
      <c r="BO30" s="18">
        <f t="shared" si="16"/>
        <v>0</v>
      </c>
      <c r="BP30" s="18">
        <f t="shared" ref="BP30:EA30" si="17">SUMIFS(BP17:BP28,$C$17:$C$28,"Сельский")</f>
        <v>0</v>
      </c>
      <c r="BQ30" s="18">
        <f t="shared" si="17"/>
        <v>0</v>
      </c>
      <c r="BR30" s="18">
        <f t="shared" si="17"/>
        <v>0</v>
      </c>
      <c r="BS30" s="18">
        <f t="shared" si="17"/>
        <v>0</v>
      </c>
      <c r="BT30" s="18">
        <f t="shared" si="17"/>
        <v>0</v>
      </c>
      <c r="BU30" s="18">
        <f t="shared" si="17"/>
        <v>0</v>
      </c>
      <c r="BV30" s="18">
        <f t="shared" si="17"/>
        <v>0</v>
      </c>
      <c r="BW30" s="18">
        <f t="shared" si="17"/>
        <v>0</v>
      </c>
      <c r="BX30" s="18">
        <f t="shared" si="17"/>
        <v>0</v>
      </c>
      <c r="BY30" s="18">
        <f t="shared" si="17"/>
        <v>0</v>
      </c>
      <c r="BZ30" s="18">
        <f t="shared" si="17"/>
        <v>0</v>
      </c>
      <c r="CA30" s="18">
        <f t="shared" si="17"/>
        <v>0</v>
      </c>
      <c r="CB30" s="18">
        <f t="shared" si="17"/>
        <v>0</v>
      </c>
      <c r="CC30" s="18">
        <f t="shared" si="17"/>
        <v>0</v>
      </c>
      <c r="CD30" s="18">
        <f t="shared" si="17"/>
        <v>0</v>
      </c>
      <c r="CE30" s="18">
        <f t="shared" si="17"/>
        <v>0</v>
      </c>
      <c r="CF30" s="18">
        <f t="shared" si="17"/>
        <v>0</v>
      </c>
      <c r="CG30" s="18">
        <f t="shared" si="17"/>
        <v>0</v>
      </c>
      <c r="CH30" s="18">
        <f t="shared" si="17"/>
        <v>0</v>
      </c>
      <c r="CI30" s="18">
        <f t="shared" si="17"/>
        <v>0</v>
      </c>
      <c r="CJ30" s="18">
        <f t="shared" si="17"/>
        <v>0</v>
      </c>
      <c r="CK30" s="18">
        <f t="shared" si="17"/>
        <v>0</v>
      </c>
      <c r="CL30" s="18">
        <f t="shared" si="17"/>
        <v>0</v>
      </c>
      <c r="CM30" s="18">
        <f t="shared" si="17"/>
        <v>0</v>
      </c>
      <c r="CN30" s="18">
        <f t="shared" si="17"/>
        <v>0</v>
      </c>
      <c r="CO30" s="18">
        <f t="shared" si="17"/>
        <v>0</v>
      </c>
      <c r="CP30" s="18">
        <f t="shared" si="17"/>
        <v>0</v>
      </c>
      <c r="CQ30" s="18">
        <f t="shared" si="17"/>
        <v>0</v>
      </c>
      <c r="CR30" s="18">
        <f t="shared" si="17"/>
        <v>0</v>
      </c>
      <c r="CS30" s="18">
        <f t="shared" si="17"/>
        <v>0</v>
      </c>
      <c r="CT30" s="18">
        <f t="shared" si="17"/>
        <v>0</v>
      </c>
      <c r="CU30" s="18">
        <f t="shared" si="17"/>
        <v>0</v>
      </c>
      <c r="CV30" s="18">
        <f t="shared" si="17"/>
        <v>0</v>
      </c>
      <c r="CW30" s="18">
        <f t="shared" si="17"/>
        <v>0</v>
      </c>
      <c r="CX30" s="18">
        <f t="shared" si="17"/>
        <v>0</v>
      </c>
      <c r="CY30" s="18">
        <f t="shared" si="17"/>
        <v>0</v>
      </c>
      <c r="CZ30" s="18">
        <f t="shared" si="17"/>
        <v>0</v>
      </c>
      <c r="DA30" s="18">
        <f t="shared" si="17"/>
        <v>0</v>
      </c>
      <c r="DB30" s="18">
        <f t="shared" si="17"/>
        <v>0</v>
      </c>
      <c r="DC30" s="18">
        <f t="shared" si="17"/>
        <v>0</v>
      </c>
      <c r="DD30" s="18">
        <f t="shared" si="17"/>
        <v>0</v>
      </c>
      <c r="DE30" s="18">
        <f t="shared" si="17"/>
        <v>0</v>
      </c>
      <c r="DF30" s="18">
        <f t="shared" si="17"/>
        <v>0</v>
      </c>
      <c r="DG30" s="18">
        <f t="shared" si="17"/>
        <v>0</v>
      </c>
      <c r="DH30" s="18">
        <f t="shared" si="17"/>
        <v>0</v>
      </c>
      <c r="DI30" s="18">
        <f t="shared" si="17"/>
        <v>0</v>
      </c>
      <c r="DJ30" s="18">
        <f t="shared" si="17"/>
        <v>0</v>
      </c>
      <c r="DK30" s="18">
        <f t="shared" si="17"/>
        <v>0</v>
      </c>
      <c r="DL30" s="18">
        <f t="shared" si="17"/>
        <v>0</v>
      </c>
      <c r="DM30" s="18">
        <f t="shared" si="17"/>
        <v>0</v>
      </c>
      <c r="DN30" s="18">
        <f t="shared" si="17"/>
        <v>0</v>
      </c>
      <c r="DO30" s="18">
        <f t="shared" si="17"/>
        <v>0</v>
      </c>
      <c r="DP30" s="18">
        <f t="shared" si="17"/>
        <v>0</v>
      </c>
      <c r="DQ30" s="18">
        <f t="shared" si="17"/>
        <v>0</v>
      </c>
      <c r="DR30" s="18">
        <f t="shared" si="17"/>
        <v>0</v>
      </c>
      <c r="DS30" s="18">
        <f t="shared" si="17"/>
        <v>0</v>
      </c>
      <c r="DT30" s="18">
        <f t="shared" si="17"/>
        <v>0</v>
      </c>
      <c r="DU30" s="18">
        <f t="shared" si="17"/>
        <v>0</v>
      </c>
      <c r="DV30" s="18">
        <f t="shared" si="17"/>
        <v>0</v>
      </c>
      <c r="DW30" s="18">
        <f t="shared" si="17"/>
        <v>0</v>
      </c>
      <c r="DX30" s="18">
        <f t="shared" si="17"/>
        <v>0</v>
      </c>
      <c r="DY30" s="18">
        <f t="shared" si="17"/>
        <v>0</v>
      </c>
      <c r="DZ30" s="18">
        <f t="shared" si="17"/>
        <v>0</v>
      </c>
      <c r="EA30" s="18">
        <f t="shared" si="17"/>
        <v>0</v>
      </c>
      <c r="EB30" s="18">
        <f t="shared" ref="EB30:GM30" si="18">SUMIFS(EB17:EB28,$C$17:$C$28,"Сельский")</f>
        <v>0</v>
      </c>
      <c r="EC30" s="18">
        <f t="shared" si="18"/>
        <v>0</v>
      </c>
      <c r="ED30" s="18">
        <f t="shared" si="18"/>
        <v>0</v>
      </c>
      <c r="EE30" s="18">
        <f t="shared" si="18"/>
        <v>0</v>
      </c>
      <c r="EF30" s="18">
        <f t="shared" si="18"/>
        <v>0</v>
      </c>
      <c r="EG30" s="18">
        <f t="shared" si="18"/>
        <v>0</v>
      </c>
      <c r="EH30" s="18">
        <f t="shared" si="18"/>
        <v>0</v>
      </c>
      <c r="EI30" s="18">
        <f t="shared" si="18"/>
        <v>0</v>
      </c>
      <c r="EJ30" s="18">
        <f t="shared" si="18"/>
        <v>0</v>
      </c>
      <c r="EK30" s="18">
        <f t="shared" si="18"/>
        <v>0</v>
      </c>
      <c r="EL30" s="18">
        <f t="shared" si="18"/>
        <v>0</v>
      </c>
      <c r="EM30" s="18">
        <f t="shared" si="18"/>
        <v>0</v>
      </c>
      <c r="EN30" s="18">
        <f t="shared" si="18"/>
        <v>0</v>
      </c>
      <c r="EO30" s="18">
        <f t="shared" si="18"/>
        <v>0</v>
      </c>
      <c r="EP30" s="18">
        <f t="shared" si="18"/>
        <v>0</v>
      </c>
      <c r="EQ30" s="18">
        <f t="shared" si="18"/>
        <v>0</v>
      </c>
      <c r="ER30" s="18">
        <f t="shared" si="18"/>
        <v>0</v>
      </c>
      <c r="ES30" s="18">
        <f t="shared" si="18"/>
        <v>0</v>
      </c>
      <c r="ET30" s="18">
        <f t="shared" si="18"/>
        <v>0</v>
      </c>
      <c r="EU30" s="18">
        <f t="shared" si="18"/>
        <v>0</v>
      </c>
      <c r="EV30" s="18">
        <f t="shared" si="18"/>
        <v>0</v>
      </c>
      <c r="EW30" s="18">
        <f t="shared" si="18"/>
        <v>0</v>
      </c>
      <c r="EX30" s="18">
        <f t="shared" si="18"/>
        <v>0</v>
      </c>
      <c r="EY30" s="18">
        <f t="shared" si="18"/>
        <v>0</v>
      </c>
      <c r="EZ30" s="18">
        <f t="shared" si="18"/>
        <v>0</v>
      </c>
      <c r="FA30" s="18">
        <f t="shared" si="18"/>
        <v>0</v>
      </c>
      <c r="FB30" s="18">
        <f t="shared" si="18"/>
        <v>0</v>
      </c>
      <c r="FC30" s="18">
        <f t="shared" si="18"/>
        <v>0</v>
      </c>
      <c r="FD30" s="18">
        <f t="shared" si="18"/>
        <v>0</v>
      </c>
      <c r="FE30" s="18">
        <f t="shared" si="18"/>
        <v>0</v>
      </c>
      <c r="FF30" s="18">
        <f t="shared" si="18"/>
        <v>0</v>
      </c>
      <c r="FG30" s="18">
        <f t="shared" si="18"/>
        <v>0</v>
      </c>
      <c r="FH30" s="18">
        <f t="shared" si="18"/>
        <v>0</v>
      </c>
      <c r="FI30" s="18">
        <f t="shared" si="18"/>
        <v>0</v>
      </c>
      <c r="FJ30" s="18">
        <f t="shared" si="18"/>
        <v>0</v>
      </c>
      <c r="FK30" s="18">
        <f t="shared" si="18"/>
        <v>0</v>
      </c>
      <c r="FL30" s="18">
        <f t="shared" si="18"/>
        <v>0</v>
      </c>
      <c r="FM30" s="18">
        <f t="shared" si="18"/>
        <v>0</v>
      </c>
      <c r="FN30" s="18">
        <f t="shared" si="18"/>
        <v>0</v>
      </c>
      <c r="FO30" s="18">
        <f t="shared" si="18"/>
        <v>0</v>
      </c>
      <c r="FP30" s="18">
        <f t="shared" si="18"/>
        <v>0</v>
      </c>
      <c r="FQ30" s="18">
        <f t="shared" si="18"/>
        <v>0</v>
      </c>
      <c r="FR30" s="18">
        <f t="shared" si="18"/>
        <v>0</v>
      </c>
      <c r="FS30" s="18">
        <f t="shared" si="18"/>
        <v>0</v>
      </c>
      <c r="FT30" s="18">
        <f t="shared" si="18"/>
        <v>0</v>
      </c>
      <c r="FU30" s="18">
        <f t="shared" si="18"/>
        <v>0</v>
      </c>
      <c r="FV30" s="18">
        <f t="shared" si="18"/>
        <v>0</v>
      </c>
      <c r="FW30" s="18">
        <f t="shared" si="18"/>
        <v>0</v>
      </c>
      <c r="FX30" s="18">
        <f t="shared" si="18"/>
        <v>0</v>
      </c>
      <c r="FY30" s="18">
        <f t="shared" si="18"/>
        <v>0</v>
      </c>
      <c r="FZ30" s="18">
        <f t="shared" si="18"/>
        <v>0</v>
      </c>
      <c r="GA30" s="18">
        <f t="shared" si="18"/>
        <v>0</v>
      </c>
      <c r="GB30" s="18">
        <f t="shared" si="18"/>
        <v>0</v>
      </c>
      <c r="GC30" s="18">
        <f t="shared" si="18"/>
        <v>0</v>
      </c>
      <c r="GD30" s="18">
        <f t="shared" si="18"/>
        <v>0</v>
      </c>
      <c r="GE30" s="18">
        <f t="shared" si="18"/>
        <v>0</v>
      </c>
      <c r="GF30" s="18">
        <f t="shared" si="18"/>
        <v>0</v>
      </c>
      <c r="GG30" s="18">
        <f t="shared" si="18"/>
        <v>0</v>
      </c>
      <c r="GH30" s="18">
        <f t="shared" si="18"/>
        <v>0</v>
      </c>
      <c r="GI30" s="18">
        <f t="shared" si="18"/>
        <v>0</v>
      </c>
      <c r="GJ30" s="18">
        <f t="shared" si="18"/>
        <v>0</v>
      </c>
      <c r="GK30" s="18">
        <f t="shared" si="18"/>
        <v>0</v>
      </c>
      <c r="GL30" s="18">
        <f t="shared" si="18"/>
        <v>0</v>
      </c>
      <c r="GM30" s="18">
        <f t="shared" si="18"/>
        <v>0</v>
      </c>
      <c r="GN30" s="18">
        <f t="shared" ref="GN30:HV30" si="19">SUMIFS(GN17:GN28,$C$17:$C$28,"Сельский")</f>
        <v>0</v>
      </c>
      <c r="GO30" s="18">
        <f t="shared" si="19"/>
        <v>0</v>
      </c>
      <c r="GP30" s="18">
        <f t="shared" si="19"/>
        <v>0</v>
      </c>
      <c r="GQ30" s="18">
        <f t="shared" si="19"/>
        <v>0</v>
      </c>
      <c r="GR30" s="18">
        <f t="shared" si="19"/>
        <v>0</v>
      </c>
      <c r="GS30" s="18">
        <f t="shared" si="19"/>
        <v>0</v>
      </c>
      <c r="GT30" s="18">
        <f t="shared" si="19"/>
        <v>0</v>
      </c>
      <c r="GU30" s="18">
        <f t="shared" si="19"/>
        <v>0</v>
      </c>
      <c r="GV30" s="18">
        <f t="shared" si="19"/>
        <v>0</v>
      </c>
      <c r="GW30" s="18">
        <f t="shared" si="19"/>
        <v>0</v>
      </c>
      <c r="GX30" s="18">
        <f t="shared" si="19"/>
        <v>0</v>
      </c>
      <c r="GY30" s="18">
        <f t="shared" si="19"/>
        <v>0</v>
      </c>
      <c r="GZ30" s="18">
        <f t="shared" si="19"/>
        <v>0</v>
      </c>
      <c r="HA30" s="18">
        <f t="shared" si="19"/>
        <v>0</v>
      </c>
      <c r="HB30" s="18">
        <f t="shared" si="19"/>
        <v>0</v>
      </c>
      <c r="HC30" s="18">
        <f t="shared" si="19"/>
        <v>0</v>
      </c>
      <c r="HD30" s="18">
        <f t="shared" si="19"/>
        <v>0</v>
      </c>
      <c r="HE30" s="18">
        <f t="shared" si="19"/>
        <v>0</v>
      </c>
      <c r="HF30" s="18">
        <f t="shared" si="19"/>
        <v>0</v>
      </c>
      <c r="HG30" s="18">
        <f t="shared" si="19"/>
        <v>0</v>
      </c>
      <c r="HH30" s="18">
        <f t="shared" si="19"/>
        <v>0</v>
      </c>
      <c r="HI30" s="18">
        <f t="shared" si="19"/>
        <v>0</v>
      </c>
      <c r="HJ30" s="18">
        <f t="shared" si="19"/>
        <v>0</v>
      </c>
      <c r="HK30" s="18">
        <f t="shared" si="19"/>
        <v>0</v>
      </c>
      <c r="HL30" s="18">
        <f t="shared" si="19"/>
        <v>0</v>
      </c>
      <c r="HM30" s="18">
        <f t="shared" si="19"/>
        <v>0</v>
      </c>
      <c r="HN30" s="18">
        <f t="shared" si="19"/>
        <v>0</v>
      </c>
      <c r="HO30" s="18">
        <f t="shared" si="19"/>
        <v>0</v>
      </c>
      <c r="HP30" s="18">
        <f t="shared" si="19"/>
        <v>0</v>
      </c>
      <c r="HQ30" s="18">
        <f t="shared" si="19"/>
        <v>0</v>
      </c>
      <c r="HR30" s="18">
        <f t="shared" si="19"/>
        <v>0</v>
      </c>
      <c r="HS30" s="18">
        <f t="shared" si="19"/>
        <v>0</v>
      </c>
      <c r="HT30" s="18">
        <f t="shared" si="19"/>
        <v>0</v>
      </c>
      <c r="HU30" s="18">
        <f t="shared" si="19"/>
        <v>0</v>
      </c>
      <c r="HV30" s="18">
        <f t="shared" si="19"/>
        <v>0</v>
      </c>
      <c r="HW30" s="18" t="s">
        <v>66</v>
      </c>
      <c r="HX30" s="18">
        <f t="shared" ref="HX30:IJ30" si="20">SUMIFS(HX17:HX28,$C$17:$C$28,"Сельский")</f>
        <v>0</v>
      </c>
      <c r="HY30" s="18">
        <f t="shared" si="20"/>
        <v>0</v>
      </c>
      <c r="HZ30" s="13">
        <f t="shared" si="20"/>
        <v>0</v>
      </c>
      <c r="IA30" s="13">
        <f t="shared" si="20"/>
        <v>0</v>
      </c>
      <c r="IB30" s="13">
        <f t="shared" si="20"/>
        <v>0</v>
      </c>
      <c r="IC30" s="13">
        <f t="shared" si="20"/>
        <v>0</v>
      </c>
      <c r="ID30" s="13">
        <f t="shared" si="20"/>
        <v>0</v>
      </c>
      <c r="IE30" s="13">
        <f t="shared" si="20"/>
        <v>0</v>
      </c>
      <c r="IF30" s="13">
        <f t="shared" si="20"/>
        <v>0</v>
      </c>
      <c r="IG30" s="13">
        <f t="shared" si="20"/>
        <v>0</v>
      </c>
      <c r="IH30" s="13">
        <f t="shared" si="20"/>
        <v>0</v>
      </c>
      <c r="II30" s="13">
        <f t="shared" si="20"/>
        <v>0</v>
      </c>
      <c r="IJ30" s="13">
        <f t="shared" si="20"/>
        <v>0</v>
      </c>
      <c r="IK30" s="18" t="s">
        <v>66</v>
      </c>
    </row>
    <row r="31" spans="1:245" ht="18" customHeight="1">
      <c r="A31" s="13"/>
      <c r="B31" s="15" t="s">
        <v>68</v>
      </c>
      <c r="C31" s="16" t="s">
        <v>66</v>
      </c>
      <c r="D31" s="18">
        <f>SUM(D29:D30)</f>
        <v>14282</v>
      </c>
      <c r="E31" s="18">
        <f t="shared" ref="E31:AR31" si="21">SUM(E29:E30)</f>
        <v>6684</v>
      </c>
      <c r="F31" s="18">
        <f t="shared" si="21"/>
        <v>0</v>
      </c>
      <c r="G31" s="18">
        <f t="shared" si="21"/>
        <v>6267</v>
      </c>
      <c r="H31" s="18">
        <f t="shared" si="21"/>
        <v>0</v>
      </c>
      <c r="I31" s="18">
        <f t="shared" si="21"/>
        <v>1006</v>
      </c>
      <c r="J31" s="18">
        <f t="shared" si="21"/>
        <v>0</v>
      </c>
      <c r="K31" s="18">
        <f t="shared" si="21"/>
        <v>52</v>
      </c>
      <c r="L31" s="18">
        <f t="shared" si="21"/>
        <v>0</v>
      </c>
      <c r="M31" s="18">
        <f t="shared" si="21"/>
        <v>53</v>
      </c>
      <c r="N31" s="18">
        <f t="shared" si="21"/>
        <v>0</v>
      </c>
      <c r="O31" s="18">
        <f t="shared" si="21"/>
        <v>7</v>
      </c>
      <c r="P31" s="18">
        <f t="shared" si="21"/>
        <v>0</v>
      </c>
      <c r="Q31" s="18">
        <f t="shared" si="21"/>
        <v>0</v>
      </c>
      <c r="R31" s="18">
        <f t="shared" si="21"/>
        <v>0</v>
      </c>
      <c r="S31" s="18">
        <f t="shared" si="21"/>
        <v>0</v>
      </c>
      <c r="T31" s="18">
        <f t="shared" si="21"/>
        <v>0</v>
      </c>
      <c r="U31" s="18">
        <f t="shared" si="21"/>
        <v>1</v>
      </c>
      <c r="V31" s="18">
        <f t="shared" si="21"/>
        <v>2</v>
      </c>
      <c r="W31" s="18">
        <f t="shared" si="21"/>
        <v>2</v>
      </c>
      <c r="X31" s="18">
        <f t="shared" si="21"/>
        <v>13</v>
      </c>
      <c r="Y31" s="18">
        <f t="shared" si="21"/>
        <v>31</v>
      </c>
      <c r="Z31" s="18">
        <f t="shared" si="21"/>
        <v>0</v>
      </c>
      <c r="AA31" s="18">
        <f t="shared" si="21"/>
        <v>0</v>
      </c>
      <c r="AB31" s="18">
        <f t="shared" si="21"/>
        <v>0</v>
      </c>
      <c r="AC31" s="18">
        <f t="shared" si="21"/>
        <v>0</v>
      </c>
      <c r="AD31" s="18">
        <f t="shared" si="21"/>
        <v>0</v>
      </c>
      <c r="AE31" s="18">
        <f t="shared" si="21"/>
        <v>0</v>
      </c>
      <c r="AF31" s="18">
        <f t="shared" si="21"/>
        <v>0</v>
      </c>
      <c r="AG31" s="18">
        <f t="shared" si="21"/>
        <v>0</v>
      </c>
      <c r="AH31" s="18">
        <f t="shared" si="21"/>
        <v>0</v>
      </c>
      <c r="AI31" s="18">
        <f t="shared" si="21"/>
        <v>64</v>
      </c>
      <c r="AJ31" s="18">
        <f t="shared" si="21"/>
        <v>0</v>
      </c>
      <c r="AK31" s="18">
        <f t="shared" si="21"/>
        <v>0</v>
      </c>
      <c r="AL31" s="18">
        <f t="shared" si="21"/>
        <v>0</v>
      </c>
      <c r="AM31" s="18">
        <f t="shared" si="21"/>
        <v>0</v>
      </c>
      <c r="AN31" s="18">
        <f t="shared" si="21"/>
        <v>0</v>
      </c>
      <c r="AO31" s="18">
        <f t="shared" si="21"/>
        <v>0</v>
      </c>
      <c r="AP31" s="18">
        <f t="shared" si="21"/>
        <v>0</v>
      </c>
      <c r="AQ31" s="18">
        <f t="shared" si="21"/>
        <v>17</v>
      </c>
      <c r="AR31" s="18">
        <f t="shared" si="21"/>
        <v>25</v>
      </c>
      <c r="AS31" s="18">
        <f>SUM(AS29:AS30)</f>
        <v>2</v>
      </c>
      <c r="AT31" s="18">
        <f>SUM(AT29:AT30)</f>
        <v>4</v>
      </c>
      <c r="AU31" s="18">
        <f>SUM(AU29:AU30)</f>
        <v>8</v>
      </c>
      <c r="AV31" s="18">
        <f t="shared" ref="AV31:DG31" si="22">SUM(AV29:AV30)</f>
        <v>1</v>
      </c>
      <c r="AW31" s="18">
        <f t="shared" si="22"/>
        <v>0</v>
      </c>
      <c r="AX31" s="18">
        <f t="shared" si="22"/>
        <v>0</v>
      </c>
      <c r="AY31" s="18">
        <f t="shared" si="22"/>
        <v>0</v>
      </c>
      <c r="AZ31" s="18">
        <f t="shared" si="22"/>
        <v>0</v>
      </c>
      <c r="BA31" s="18">
        <f t="shared" si="22"/>
        <v>0</v>
      </c>
      <c r="BB31" s="18">
        <f t="shared" si="22"/>
        <v>15</v>
      </c>
      <c r="BC31" s="18">
        <f t="shared" si="22"/>
        <v>0</v>
      </c>
      <c r="BD31" s="18">
        <f t="shared" si="22"/>
        <v>10</v>
      </c>
      <c r="BE31" s="18">
        <f t="shared" si="22"/>
        <v>3</v>
      </c>
      <c r="BF31" s="18">
        <f t="shared" si="22"/>
        <v>15</v>
      </c>
      <c r="BG31" s="18">
        <f t="shared" si="22"/>
        <v>0</v>
      </c>
      <c r="BH31" s="18">
        <f t="shared" si="22"/>
        <v>0</v>
      </c>
      <c r="BI31" s="18">
        <f t="shared" si="22"/>
        <v>0</v>
      </c>
      <c r="BJ31" s="18">
        <f t="shared" si="22"/>
        <v>0</v>
      </c>
      <c r="BK31" s="18">
        <f t="shared" si="22"/>
        <v>0</v>
      </c>
      <c r="BL31" s="18">
        <f t="shared" si="22"/>
        <v>0</v>
      </c>
      <c r="BM31" s="18">
        <f t="shared" si="22"/>
        <v>0</v>
      </c>
      <c r="BN31" s="18">
        <f t="shared" si="22"/>
        <v>0</v>
      </c>
      <c r="BO31" s="18">
        <f t="shared" si="22"/>
        <v>0</v>
      </c>
      <c r="BP31" s="18">
        <f t="shared" si="22"/>
        <v>0</v>
      </c>
      <c r="BQ31" s="18">
        <f t="shared" si="22"/>
        <v>0</v>
      </c>
      <c r="BR31" s="18">
        <f t="shared" si="22"/>
        <v>0</v>
      </c>
      <c r="BS31" s="18">
        <f t="shared" si="22"/>
        <v>0</v>
      </c>
      <c r="BT31" s="18">
        <f t="shared" si="22"/>
        <v>0</v>
      </c>
      <c r="BU31" s="18">
        <f t="shared" si="22"/>
        <v>0</v>
      </c>
      <c r="BV31" s="18">
        <f t="shared" si="22"/>
        <v>0</v>
      </c>
      <c r="BW31" s="18">
        <f t="shared" si="22"/>
        <v>0</v>
      </c>
      <c r="BX31" s="18">
        <f t="shared" si="22"/>
        <v>0</v>
      </c>
      <c r="BY31" s="18">
        <f t="shared" si="22"/>
        <v>0</v>
      </c>
      <c r="BZ31" s="18">
        <f t="shared" si="22"/>
        <v>0</v>
      </c>
      <c r="CA31" s="18">
        <f t="shared" si="22"/>
        <v>0</v>
      </c>
      <c r="CB31" s="18">
        <f t="shared" si="22"/>
        <v>0</v>
      </c>
      <c r="CC31" s="18">
        <f t="shared" si="22"/>
        <v>0</v>
      </c>
      <c r="CD31" s="18">
        <f t="shared" si="22"/>
        <v>0</v>
      </c>
      <c r="CE31" s="18">
        <f t="shared" si="22"/>
        <v>0</v>
      </c>
      <c r="CF31" s="18">
        <f t="shared" si="22"/>
        <v>0</v>
      </c>
      <c r="CG31" s="18">
        <f t="shared" si="22"/>
        <v>0</v>
      </c>
      <c r="CH31" s="18">
        <f t="shared" si="22"/>
        <v>0</v>
      </c>
      <c r="CI31" s="18">
        <f t="shared" si="22"/>
        <v>0</v>
      </c>
      <c r="CJ31" s="18">
        <f t="shared" si="22"/>
        <v>0</v>
      </c>
      <c r="CK31" s="18">
        <f t="shared" si="22"/>
        <v>0</v>
      </c>
      <c r="CL31" s="18">
        <f t="shared" si="22"/>
        <v>0</v>
      </c>
      <c r="CM31" s="18">
        <f t="shared" si="22"/>
        <v>0</v>
      </c>
      <c r="CN31" s="18">
        <f t="shared" si="22"/>
        <v>0</v>
      </c>
      <c r="CO31" s="18">
        <f t="shared" si="22"/>
        <v>0</v>
      </c>
      <c r="CP31" s="18">
        <f t="shared" si="22"/>
        <v>0</v>
      </c>
      <c r="CQ31" s="18">
        <f t="shared" si="22"/>
        <v>0</v>
      </c>
      <c r="CR31" s="18">
        <f t="shared" si="22"/>
        <v>0</v>
      </c>
      <c r="CS31" s="18">
        <f t="shared" si="22"/>
        <v>0</v>
      </c>
      <c r="CT31" s="18">
        <f t="shared" si="22"/>
        <v>0</v>
      </c>
      <c r="CU31" s="18">
        <f t="shared" si="22"/>
        <v>0</v>
      </c>
      <c r="CV31" s="18">
        <f t="shared" si="22"/>
        <v>0</v>
      </c>
      <c r="CW31" s="18">
        <f t="shared" si="22"/>
        <v>0</v>
      </c>
      <c r="CX31" s="18">
        <f t="shared" si="22"/>
        <v>0</v>
      </c>
      <c r="CY31" s="18">
        <f t="shared" si="22"/>
        <v>0</v>
      </c>
      <c r="CZ31" s="18">
        <f t="shared" si="22"/>
        <v>0</v>
      </c>
      <c r="DA31" s="18">
        <f t="shared" si="22"/>
        <v>0</v>
      </c>
      <c r="DB31" s="18">
        <f t="shared" si="22"/>
        <v>0</v>
      </c>
      <c r="DC31" s="18">
        <f t="shared" si="22"/>
        <v>0</v>
      </c>
      <c r="DD31" s="18">
        <f t="shared" si="22"/>
        <v>0</v>
      </c>
      <c r="DE31" s="18">
        <f t="shared" si="22"/>
        <v>0</v>
      </c>
      <c r="DF31" s="18">
        <f t="shared" si="22"/>
        <v>0</v>
      </c>
      <c r="DG31" s="18">
        <f t="shared" si="22"/>
        <v>0</v>
      </c>
      <c r="DH31" s="18">
        <f t="shared" ref="DH31:FS31" si="23">SUM(DH29:DH30)</f>
        <v>0</v>
      </c>
      <c r="DI31" s="18">
        <f t="shared" si="23"/>
        <v>0</v>
      </c>
      <c r="DJ31" s="18">
        <f t="shared" si="23"/>
        <v>0</v>
      </c>
      <c r="DK31" s="18">
        <f t="shared" si="23"/>
        <v>0</v>
      </c>
      <c r="DL31" s="18">
        <f t="shared" si="23"/>
        <v>0</v>
      </c>
      <c r="DM31" s="18">
        <f t="shared" si="23"/>
        <v>0</v>
      </c>
      <c r="DN31" s="18">
        <f t="shared" si="23"/>
        <v>0</v>
      </c>
      <c r="DO31" s="18">
        <f t="shared" si="23"/>
        <v>0</v>
      </c>
      <c r="DP31" s="18">
        <f t="shared" si="23"/>
        <v>0</v>
      </c>
      <c r="DQ31" s="18">
        <f t="shared" si="23"/>
        <v>0</v>
      </c>
      <c r="DR31" s="18">
        <f t="shared" si="23"/>
        <v>0</v>
      </c>
      <c r="DS31" s="18">
        <f t="shared" si="23"/>
        <v>0</v>
      </c>
      <c r="DT31" s="18">
        <f t="shared" si="23"/>
        <v>0</v>
      </c>
      <c r="DU31" s="18">
        <f t="shared" si="23"/>
        <v>0</v>
      </c>
      <c r="DV31" s="18">
        <f t="shared" si="23"/>
        <v>0</v>
      </c>
      <c r="DW31" s="18">
        <f t="shared" si="23"/>
        <v>0</v>
      </c>
      <c r="DX31" s="18">
        <f t="shared" si="23"/>
        <v>0</v>
      </c>
      <c r="DY31" s="18">
        <f t="shared" si="23"/>
        <v>0</v>
      </c>
      <c r="DZ31" s="18">
        <f t="shared" si="23"/>
        <v>0</v>
      </c>
      <c r="EA31" s="18">
        <f t="shared" si="23"/>
        <v>0</v>
      </c>
      <c r="EB31" s="18">
        <f t="shared" si="23"/>
        <v>0</v>
      </c>
      <c r="EC31" s="18">
        <f t="shared" si="23"/>
        <v>0</v>
      </c>
      <c r="ED31" s="18">
        <f t="shared" si="23"/>
        <v>0</v>
      </c>
      <c r="EE31" s="18">
        <f t="shared" si="23"/>
        <v>0</v>
      </c>
      <c r="EF31" s="18">
        <f t="shared" si="23"/>
        <v>0</v>
      </c>
      <c r="EG31" s="18">
        <f t="shared" si="23"/>
        <v>0</v>
      </c>
      <c r="EH31" s="18">
        <f t="shared" si="23"/>
        <v>0</v>
      </c>
      <c r="EI31" s="18">
        <f t="shared" si="23"/>
        <v>0</v>
      </c>
      <c r="EJ31" s="18">
        <f t="shared" si="23"/>
        <v>0</v>
      </c>
      <c r="EK31" s="18">
        <f t="shared" si="23"/>
        <v>0</v>
      </c>
      <c r="EL31" s="18">
        <f t="shared" si="23"/>
        <v>0</v>
      </c>
      <c r="EM31" s="18">
        <f t="shared" si="23"/>
        <v>0</v>
      </c>
      <c r="EN31" s="18">
        <f t="shared" si="23"/>
        <v>0</v>
      </c>
      <c r="EO31" s="18">
        <f t="shared" si="23"/>
        <v>0</v>
      </c>
      <c r="EP31" s="18">
        <f t="shared" si="23"/>
        <v>0</v>
      </c>
      <c r="EQ31" s="18">
        <f t="shared" si="23"/>
        <v>0</v>
      </c>
      <c r="ER31" s="18">
        <f t="shared" si="23"/>
        <v>0</v>
      </c>
      <c r="ES31" s="18">
        <f t="shared" si="23"/>
        <v>0</v>
      </c>
      <c r="ET31" s="18">
        <f t="shared" si="23"/>
        <v>0</v>
      </c>
      <c r="EU31" s="18">
        <f t="shared" si="23"/>
        <v>0</v>
      </c>
      <c r="EV31" s="18">
        <f t="shared" si="23"/>
        <v>0</v>
      </c>
      <c r="EW31" s="18">
        <f t="shared" si="23"/>
        <v>0</v>
      </c>
      <c r="EX31" s="18">
        <f t="shared" si="23"/>
        <v>0</v>
      </c>
      <c r="EY31" s="18">
        <f t="shared" si="23"/>
        <v>0</v>
      </c>
      <c r="EZ31" s="18">
        <f t="shared" si="23"/>
        <v>0</v>
      </c>
      <c r="FA31" s="18">
        <f t="shared" si="23"/>
        <v>0</v>
      </c>
      <c r="FB31" s="18">
        <f t="shared" si="23"/>
        <v>0</v>
      </c>
      <c r="FC31" s="18">
        <f t="shared" si="23"/>
        <v>0</v>
      </c>
      <c r="FD31" s="18">
        <f t="shared" si="23"/>
        <v>0</v>
      </c>
      <c r="FE31" s="18">
        <f t="shared" si="23"/>
        <v>0</v>
      </c>
      <c r="FF31" s="18">
        <f t="shared" si="23"/>
        <v>0</v>
      </c>
      <c r="FG31" s="18">
        <f t="shared" si="23"/>
        <v>0</v>
      </c>
      <c r="FH31" s="18">
        <f t="shared" si="23"/>
        <v>0</v>
      </c>
      <c r="FI31" s="18">
        <f t="shared" si="23"/>
        <v>0</v>
      </c>
      <c r="FJ31" s="18">
        <f t="shared" si="23"/>
        <v>0</v>
      </c>
      <c r="FK31" s="18">
        <f t="shared" si="23"/>
        <v>0</v>
      </c>
      <c r="FL31" s="18">
        <f t="shared" si="23"/>
        <v>0</v>
      </c>
      <c r="FM31" s="18">
        <f t="shared" si="23"/>
        <v>0</v>
      </c>
      <c r="FN31" s="18">
        <f t="shared" si="23"/>
        <v>0</v>
      </c>
      <c r="FO31" s="18">
        <f t="shared" si="23"/>
        <v>0</v>
      </c>
      <c r="FP31" s="18">
        <f t="shared" si="23"/>
        <v>0</v>
      </c>
      <c r="FQ31" s="18">
        <f t="shared" si="23"/>
        <v>0</v>
      </c>
      <c r="FR31" s="18">
        <f t="shared" si="23"/>
        <v>0</v>
      </c>
      <c r="FS31" s="18">
        <f t="shared" si="23"/>
        <v>0</v>
      </c>
      <c r="FT31" s="18">
        <f t="shared" ref="FT31:HR31" si="24">SUM(FT29:FT30)</f>
        <v>0</v>
      </c>
      <c r="FU31" s="18">
        <f t="shared" si="24"/>
        <v>0</v>
      </c>
      <c r="FV31" s="18">
        <f t="shared" si="24"/>
        <v>0</v>
      </c>
      <c r="FW31" s="18">
        <f t="shared" si="24"/>
        <v>0</v>
      </c>
      <c r="FX31" s="18">
        <f t="shared" si="24"/>
        <v>0</v>
      </c>
      <c r="FY31" s="18">
        <f t="shared" si="24"/>
        <v>0</v>
      </c>
      <c r="FZ31" s="18">
        <f t="shared" si="24"/>
        <v>0</v>
      </c>
      <c r="GA31" s="18">
        <f t="shared" si="24"/>
        <v>0</v>
      </c>
      <c r="GB31" s="18">
        <f t="shared" si="24"/>
        <v>0</v>
      </c>
      <c r="GC31" s="18">
        <f t="shared" si="24"/>
        <v>0</v>
      </c>
      <c r="GD31" s="18">
        <f t="shared" si="24"/>
        <v>0</v>
      </c>
      <c r="GE31" s="18">
        <f t="shared" si="24"/>
        <v>0</v>
      </c>
      <c r="GF31" s="18">
        <f t="shared" si="24"/>
        <v>0</v>
      </c>
      <c r="GG31" s="18">
        <f t="shared" si="24"/>
        <v>0</v>
      </c>
      <c r="GH31" s="18">
        <f t="shared" si="24"/>
        <v>0</v>
      </c>
      <c r="GI31" s="18">
        <f t="shared" si="24"/>
        <v>0</v>
      </c>
      <c r="GJ31" s="18">
        <f t="shared" si="24"/>
        <v>0</v>
      </c>
      <c r="GK31" s="18">
        <f t="shared" si="24"/>
        <v>0</v>
      </c>
      <c r="GL31" s="18">
        <f t="shared" si="24"/>
        <v>0</v>
      </c>
      <c r="GM31" s="18">
        <f t="shared" si="24"/>
        <v>0</v>
      </c>
      <c r="GN31" s="18">
        <f t="shared" si="24"/>
        <v>0</v>
      </c>
      <c r="GO31" s="18">
        <f t="shared" si="24"/>
        <v>0</v>
      </c>
      <c r="GP31" s="18">
        <f t="shared" si="24"/>
        <v>0</v>
      </c>
      <c r="GQ31" s="18">
        <f t="shared" si="24"/>
        <v>0</v>
      </c>
      <c r="GR31" s="18">
        <f t="shared" si="24"/>
        <v>0</v>
      </c>
      <c r="GS31" s="18">
        <f t="shared" si="24"/>
        <v>0</v>
      </c>
      <c r="GT31" s="18">
        <f t="shared" si="24"/>
        <v>0</v>
      </c>
      <c r="GU31" s="18">
        <f t="shared" si="24"/>
        <v>0</v>
      </c>
      <c r="GV31" s="18">
        <f t="shared" si="24"/>
        <v>0</v>
      </c>
      <c r="GW31" s="18">
        <f t="shared" si="24"/>
        <v>0</v>
      </c>
      <c r="GX31" s="18">
        <f t="shared" si="24"/>
        <v>0</v>
      </c>
      <c r="GY31" s="18">
        <f t="shared" si="24"/>
        <v>0</v>
      </c>
      <c r="GZ31" s="18">
        <f t="shared" si="24"/>
        <v>0</v>
      </c>
      <c r="HA31" s="18">
        <f t="shared" si="24"/>
        <v>0</v>
      </c>
      <c r="HB31" s="18">
        <f t="shared" si="24"/>
        <v>0</v>
      </c>
      <c r="HC31" s="18">
        <f t="shared" si="24"/>
        <v>0</v>
      </c>
      <c r="HD31" s="18">
        <f t="shared" si="24"/>
        <v>634</v>
      </c>
      <c r="HE31" s="18">
        <f t="shared" si="24"/>
        <v>596</v>
      </c>
      <c r="HF31" s="18">
        <f t="shared" si="24"/>
        <v>10</v>
      </c>
      <c r="HG31" s="18">
        <f t="shared" si="24"/>
        <v>0</v>
      </c>
      <c r="HH31" s="18">
        <f t="shared" si="24"/>
        <v>0</v>
      </c>
      <c r="HI31" s="18">
        <f t="shared" si="24"/>
        <v>0</v>
      </c>
      <c r="HJ31" s="18">
        <f t="shared" si="24"/>
        <v>0</v>
      </c>
      <c r="HK31" s="18">
        <f t="shared" si="24"/>
        <v>0</v>
      </c>
      <c r="HL31" s="18">
        <f t="shared" si="24"/>
        <v>0</v>
      </c>
      <c r="HM31" s="18">
        <f t="shared" si="24"/>
        <v>0</v>
      </c>
      <c r="HN31" s="18">
        <f t="shared" si="24"/>
        <v>6</v>
      </c>
      <c r="HO31" s="18">
        <f t="shared" si="24"/>
        <v>22</v>
      </c>
      <c r="HP31" s="18">
        <f t="shared" si="24"/>
        <v>0</v>
      </c>
      <c r="HQ31" s="18">
        <f t="shared" si="24"/>
        <v>0</v>
      </c>
      <c r="HR31" s="18">
        <f t="shared" si="24"/>
        <v>0</v>
      </c>
      <c r="HS31" s="18">
        <f>SUM(HS29:HS30)</f>
        <v>0</v>
      </c>
      <c r="HT31" s="18">
        <f t="shared" ref="HT31:IJ31" si="25">SUM(HT29:HT30)</f>
        <v>0</v>
      </c>
      <c r="HU31" s="18">
        <f t="shared" si="25"/>
        <v>0</v>
      </c>
      <c r="HV31" s="18">
        <f t="shared" si="25"/>
        <v>40</v>
      </c>
      <c r="HW31" s="18">
        <f>SUM(HW17:HW30)</f>
        <v>520</v>
      </c>
      <c r="HX31" s="18">
        <f t="shared" si="25"/>
        <v>13232.300000000001</v>
      </c>
      <c r="HY31" s="18">
        <f t="shared" si="25"/>
        <v>0</v>
      </c>
      <c r="HZ31" s="18">
        <f t="shared" si="25"/>
        <v>749803</v>
      </c>
      <c r="IA31" s="18">
        <f t="shared" si="25"/>
        <v>589576</v>
      </c>
      <c r="IB31" s="18">
        <f t="shared" si="25"/>
        <v>580837</v>
      </c>
      <c r="IC31" s="18">
        <f t="shared" si="25"/>
        <v>0</v>
      </c>
      <c r="ID31" s="18">
        <f t="shared" si="25"/>
        <v>4993</v>
      </c>
      <c r="IE31" s="18">
        <f t="shared" si="25"/>
        <v>3746</v>
      </c>
      <c r="IF31" s="18">
        <f t="shared" si="25"/>
        <v>160227</v>
      </c>
      <c r="IG31" s="18">
        <f t="shared" si="25"/>
        <v>154429</v>
      </c>
      <c r="IH31" s="18">
        <f t="shared" si="25"/>
        <v>0</v>
      </c>
      <c r="II31" s="18">
        <f t="shared" si="25"/>
        <v>1321</v>
      </c>
      <c r="IJ31" s="18">
        <f t="shared" si="25"/>
        <v>4477</v>
      </c>
      <c r="IK31" s="18" t="s">
        <v>66</v>
      </c>
    </row>
    <row r="32" spans="1:245" ht="18" customHeight="1">
      <c r="IK32" s="31" t="s">
        <v>102</v>
      </c>
    </row>
  </sheetData>
  <autoFilter ref="A16:IK32"/>
  <mergeCells count="331">
    <mergeCell ref="EV6:FY6"/>
    <mergeCell ref="FZ6:HC6"/>
    <mergeCell ref="C4:AA4"/>
    <mergeCell ref="P5:Q5"/>
    <mergeCell ref="AG5:AH5"/>
    <mergeCell ref="A6:A15"/>
    <mergeCell ref="B6:B15"/>
    <mergeCell ref="C6:C15"/>
    <mergeCell ref="D6:D15"/>
    <mergeCell ref="E6:AH6"/>
    <mergeCell ref="E8:J8"/>
    <mergeCell ref="E9:E15"/>
    <mergeCell ref="F9:F15"/>
    <mergeCell ref="G9:G15"/>
    <mergeCell ref="H9:H15"/>
    <mergeCell ref="I9:I15"/>
    <mergeCell ref="J9:J15"/>
    <mergeCell ref="K9:K15"/>
    <mergeCell ref="DR8:DS13"/>
    <mergeCell ref="DT8:ES8"/>
    <mergeCell ref="DT9:EF9"/>
    <mergeCell ref="EG9:ES9"/>
    <mergeCell ref="BJ8:BK13"/>
    <mergeCell ref="IK6:IK15"/>
    <mergeCell ref="E7:AH7"/>
    <mergeCell ref="AI7:AP7"/>
    <mergeCell ref="AQ7:AV7"/>
    <mergeCell ref="AW7:BI7"/>
    <mergeCell ref="BJ7:CM7"/>
    <mergeCell ref="CN7:DQ7"/>
    <mergeCell ref="DR7:EU7"/>
    <mergeCell ref="EV7:FY7"/>
    <mergeCell ref="FZ7:HC7"/>
    <mergeCell ref="HD6:HU8"/>
    <mergeCell ref="HV6:HV15"/>
    <mergeCell ref="HW6:HW15"/>
    <mergeCell ref="HX6:HX15"/>
    <mergeCell ref="HY6:HY8"/>
    <mergeCell ref="HZ6:IJ8"/>
    <mergeCell ref="IA9:IJ9"/>
    <mergeCell ref="HS10:HU11"/>
    <mergeCell ref="IA10:IA15"/>
    <mergeCell ref="IB10:IE10"/>
    <mergeCell ref="AI6:BI6"/>
    <mergeCell ref="BJ6:CM6"/>
    <mergeCell ref="CN6:DQ6"/>
    <mergeCell ref="DR6:EU6"/>
    <mergeCell ref="BL8:CK8"/>
    <mergeCell ref="CL8:CM14"/>
    <mergeCell ref="CN8:CO13"/>
    <mergeCell ref="CP8:DO8"/>
    <mergeCell ref="DP8:DQ14"/>
    <mergeCell ref="BY10:BY15"/>
    <mergeCell ref="BZ10:CD13"/>
    <mergeCell ref="CE10:CF13"/>
    <mergeCell ref="CG10:CK13"/>
    <mergeCell ref="BL9:BX9"/>
    <mergeCell ref="BY9:CK9"/>
    <mergeCell ref="CP9:DB9"/>
    <mergeCell ref="DC9:DO9"/>
    <mergeCell ref="BL10:BL15"/>
    <mergeCell ref="BM10:BQ13"/>
    <mergeCell ref="BR10:BS13"/>
    <mergeCell ref="BT10:BX13"/>
    <mergeCell ref="CV10:CW13"/>
    <mergeCell ref="CX10:DB13"/>
    <mergeCell ref="DC10:DC15"/>
    <mergeCell ref="DD10:DH13"/>
    <mergeCell ref="CV14:CV15"/>
    <mergeCell ref="CW14:CW15"/>
    <mergeCell ref="CX14:CX15"/>
    <mergeCell ref="K8:P8"/>
    <mergeCell ref="Q8:AH8"/>
    <mergeCell ref="AI8:AP8"/>
    <mergeCell ref="L9:L15"/>
    <mergeCell ref="M9:M15"/>
    <mergeCell ref="N9:N15"/>
    <mergeCell ref="O9:O15"/>
    <mergeCell ref="P9:P15"/>
    <mergeCell ref="Q9:Y10"/>
    <mergeCell ref="Y11:Y15"/>
    <mergeCell ref="Z9:AH10"/>
    <mergeCell ref="AI9:AJ13"/>
    <mergeCell ref="AK9:AL13"/>
    <mergeCell ref="AM9:AN13"/>
    <mergeCell ref="AO9:AP13"/>
    <mergeCell ref="Z11:Z15"/>
    <mergeCell ref="AA11:AA15"/>
    <mergeCell ref="AB11:AB15"/>
    <mergeCell ref="AC11:AC15"/>
    <mergeCell ref="AD11:AD15"/>
    <mergeCell ref="AE11:AE15"/>
    <mergeCell ref="AF11:AF15"/>
    <mergeCell ref="AG11:AG15"/>
    <mergeCell ref="AH11:AH15"/>
    <mergeCell ref="FZ8:GA13"/>
    <mergeCell ref="GB8:HA8"/>
    <mergeCell ref="ET8:EU14"/>
    <mergeCell ref="EV8:EW13"/>
    <mergeCell ref="EX8:FW8"/>
    <mergeCell ref="FX8:FY14"/>
    <mergeCell ref="EX9:FJ9"/>
    <mergeCell ref="FK9:FW9"/>
    <mergeCell ref="AQ8:AS8"/>
    <mergeCell ref="AT8:AV8"/>
    <mergeCell ref="AW8:BI8"/>
    <mergeCell ref="AQ9:AQ15"/>
    <mergeCell ref="AR9:AR15"/>
    <mergeCell ref="AS9:AS15"/>
    <mergeCell ref="AT9:AT15"/>
    <mergeCell ref="AU9:AU15"/>
    <mergeCell ref="AV9:AV15"/>
    <mergeCell ref="AW9:BE10"/>
    <mergeCell ref="AX11:AX15"/>
    <mergeCell ref="AY11:AY15"/>
    <mergeCell ref="AZ11:AZ15"/>
    <mergeCell ref="BA11:BA15"/>
    <mergeCell ref="BF9:BG13"/>
    <mergeCell ref="DE14:DE15"/>
    <mergeCell ref="BH9:BI13"/>
    <mergeCell ref="GO9:HA9"/>
    <mergeCell ref="HD9:HD15"/>
    <mergeCell ref="HE9:HU9"/>
    <mergeCell ref="HY9:HY15"/>
    <mergeCell ref="HZ9:HZ15"/>
    <mergeCell ref="GB10:GB15"/>
    <mergeCell ref="GC10:GG13"/>
    <mergeCell ref="GH10:GI13"/>
    <mergeCell ref="GJ10:GN13"/>
    <mergeCell ref="HB8:HC14"/>
    <mergeCell ref="HP12:HP15"/>
    <mergeCell ref="HQ12:HQ15"/>
    <mergeCell ref="HR12:HR15"/>
    <mergeCell ref="GL14:GL15"/>
    <mergeCell ref="GM14:GM15"/>
    <mergeCell ref="GN14:GN15"/>
    <mergeCell ref="GP14:GP15"/>
    <mergeCell ref="GQ14:GQ15"/>
    <mergeCell ref="GR14:GR15"/>
    <mergeCell ref="GF14:GF15"/>
    <mergeCell ref="GG14:GG15"/>
    <mergeCell ref="GH14:GH15"/>
    <mergeCell ref="GB9:GN9"/>
    <mergeCell ref="DI10:DJ13"/>
    <mergeCell ref="DK10:DO13"/>
    <mergeCell ref="DT10:DT15"/>
    <mergeCell ref="DU10:DY13"/>
    <mergeCell ref="DZ10:EA13"/>
    <mergeCell ref="EB10:EF13"/>
    <mergeCell ref="DM14:DM15"/>
    <mergeCell ref="DN14:DN15"/>
    <mergeCell ref="DO14:DO15"/>
    <mergeCell ref="DR14:DR15"/>
    <mergeCell ref="DI14:DI15"/>
    <mergeCell ref="DJ14:DJ15"/>
    <mergeCell ref="DK14:DK15"/>
    <mergeCell ref="DL14:DL15"/>
    <mergeCell ref="GI14:GI15"/>
    <mergeCell ref="AW11:AW15"/>
    <mergeCell ref="IF10:IF15"/>
    <mergeCell ref="IG10:IJ10"/>
    <mergeCell ref="Q11:Q15"/>
    <mergeCell ref="R11:R15"/>
    <mergeCell ref="S11:S15"/>
    <mergeCell ref="T11:T15"/>
    <mergeCell ref="U11:U15"/>
    <mergeCell ref="V11:V15"/>
    <mergeCell ref="W11:W15"/>
    <mergeCell ref="X11:X15"/>
    <mergeCell ref="GO10:GO15"/>
    <mergeCell ref="GP10:GT13"/>
    <mergeCell ref="GU10:GV13"/>
    <mergeCell ref="GW10:HA13"/>
    <mergeCell ref="HE10:HO11"/>
    <mergeCell ref="HP10:HR11"/>
    <mergeCell ref="GS14:GS15"/>
    <mergeCell ref="GT14:GT15"/>
    <mergeCell ref="II11:II15"/>
    <mergeCell ref="IJ11:IJ15"/>
    <mergeCell ref="HE12:HE15"/>
    <mergeCell ref="HF12:HF15"/>
    <mergeCell ref="GJ14:GJ15"/>
    <mergeCell ref="HG12:HO13"/>
    <mergeCell ref="BB11:BB15"/>
    <mergeCell ref="BC11:BC15"/>
    <mergeCell ref="BD11:BD15"/>
    <mergeCell ref="BE11:BE15"/>
    <mergeCell ref="IB11:IB15"/>
    <mergeCell ref="ID11:ID15"/>
    <mergeCell ref="HS12:HS15"/>
    <mergeCell ref="HT12:HT15"/>
    <mergeCell ref="HU12:HU15"/>
    <mergeCell ref="IC12:IC15"/>
    <mergeCell ref="GU14:GU15"/>
    <mergeCell ref="GV14:GV15"/>
    <mergeCell ref="FD10:FE13"/>
    <mergeCell ref="FF10:FJ13"/>
    <mergeCell ref="FK10:FK15"/>
    <mergeCell ref="FL10:FP13"/>
    <mergeCell ref="BN14:BN15"/>
    <mergeCell ref="BO14:BO15"/>
    <mergeCell ref="BP14:BP15"/>
    <mergeCell ref="BQ14:BQ15"/>
    <mergeCell ref="BR14:BR15"/>
    <mergeCell ref="BS14:BS15"/>
    <mergeCell ref="BT14:BT15"/>
    <mergeCell ref="BU14:BU15"/>
    <mergeCell ref="IH12:IH15"/>
    <mergeCell ref="AI14:AI15"/>
    <mergeCell ref="AK14:AK15"/>
    <mergeCell ref="AM14:AM15"/>
    <mergeCell ref="AO14:AO15"/>
    <mergeCell ref="BF14:BF15"/>
    <mergeCell ref="BH14:BH15"/>
    <mergeCell ref="BJ14:BJ15"/>
    <mergeCell ref="BK14:BK15"/>
    <mergeCell ref="BM14:BM15"/>
    <mergeCell ref="IE11:IE15"/>
    <mergeCell ref="IG11:IG15"/>
    <mergeCell ref="FQ10:FR13"/>
    <mergeCell ref="FS10:FW13"/>
    <mergeCell ref="FF14:FF15"/>
    <mergeCell ref="FG14:FG15"/>
    <mergeCell ref="FH14:FH15"/>
    <mergeCell ref="FI14:FI15"/>
    <mergeCell ref="CA14:CA15"/>
    <mergeCell ref="CB14:CB15"/>
    <mergeCell ref="CC14:CC15"/>
    <mergeCell ref="CD14:CD15"/>
    <mergeCell ref="CE14:CE15"/>
    <mergeCell ref="CF14:CF15"/>
    <mergeCell ref="BV14:BV15"/>
    <mergeCell ref="BW14:BW15"/>
    <mergeCell ref="BX14:BX15"/>
    <mergeCell ref="BZ14:BZ15"/>
    <mergeCell ref="CO14:CO15"/>
    <mergeCell ref="CQ14:CQ15"/>
    <mergeCell ref="CR14:CR15"/>
    <mergeCell ref="CS14:CS15"/>
    <mergeCell ref="DS14:DS15"/>
    <mergeCell ref="DU14:DU15"/>
    <mergeCell ref="DV14:DV15"/>
    <mergeCell ref="DW14:DW15"/>
    <mergeCell ref="DX14:DX15"/>
    <mergeCell ref="DY14:DY15"/>
    <mergeCell ref="CT14:CT15"/>
    <mergeCell ref="CU14:CU15"/>
    <mergeCell ref="CG14:CG15"/>
    <mergeCell ref="CH14:CH15"/>
    <mergeCell ref="CI14:CI15"/>
    <mergeCell ref="CJ14:CJ15"/>
    <mergeCell ref="CK14:CK15"/>
    <mergeCell ref="CN14:CN15"/>
    <mergeCell ref="CP10:CP15"/>
    <mergeCell ref="CQ10:CU13"/>
    <mergeCell ref="DF14:DF15"/>
    <mergeCell ref="CY14:CY15"/>
    <mergeCell ref="DG14:DG15"/>
    <mergeCell ref="DH14:DH15"/>
    <mergeCell ref="CZ14:CZ15"/>
    <mergeCell ref="DA14:DA15"/>
    <mergeCell ref="DB14:DB15"/>
    <mergeCell ref="DD14:DD15"/>
    <mergeCell ref="EO10:ES13"/>
    <mergeCell ref="EX10:EX15"/>
    <mergeCell ref="EY10:FC13"/>
    <mergeCell ref="EM14:EM15"/>
    <mergeCell ref="EN14:EN15"/>
    <mergeCell ref="EO14:EO15"/>
    <mergeCell ref="EP14:EP15"/>
    <mergeCell ref="DZ14:DZ15"/>
    <mergeCell ref="EA14:EA15"/>
    <mergeCell ref="EB14:EB15"/>
    <mergeCell ref="EC14:EC15"/>
    <mergeCell ref="ED14:ED15"/>
    <mergeCell ref="EE14:EE15"/>
    <mergeCell ref="EF14:EF15"/>
    <mergeCell ref="EH14:EH15"/>
    <mergeCell ref="EI14:EI15"/>
    <mergeCell ref="EJ14:EJ15"/>
    <mergeCell ref="EK14:EK15"/>
    <mergeCell ref="EL14:EL15"/>
    <mergeCell ref="EG10:EG15"/>
    <mergeCell ref="EH10:EL13"/>
    <mergeCell ref="EM10:EN13"/>
    <mergeCell ref="EZ14:EZ15"/>
    <mergeCell ref="FA14:FA15"/>
    <mergeCell ref="FB14:FB15"/>
    <mergeCell ref="FC14:FC15"/>
    <mergeCell ref="FD14:FD15"/>
    <mergeCell ref="FE14:FE15"/>
    <mergeCell ref="EQ14:EQ15"/>
    <mergeCell ref="ER14:ER15"/>
    <mergeCell ref="ES14:ES15"/>
    <mergeCell ref="EV14:EV15"/>
    <mergeCell ref="EW14:EW15"/>
    <mergeCell ref="EY14:EY15"/>
    <mergeCell ref="FS14:FS15"/>
    <mergeCell ref="FT14:FT15"/>
    <mergeCell ref="FU14:FU15"/>
    <mergeCell ref="FV14:FV15"/>
    <mergeCell ref="FJ14:FJ15"/>
    <mergeCell ref="FL14:FL15"/>
    <mergeCell ref="FM14:FM15"/>
    <mergeCell ref="FN14:FN15"/>
    <mergeCell ref="FO14:FO15"/>
    <mergeCell ref="FP14:FP15"/>
    <mergeCell ref="AD3:AH3"/>
    <mergeCell ref="GK14:GK15"/>
    <mergeCell ref="HN14:HN15"/>
    <mergeCell ref="HO14:HO15"/>
    <mergeCell ref="HH14:HH15"/>
    <mergeCell ref="HI14:HI15"/>
    <mergeCell ref="HJ14:HJ15"/>
    <mergeCell ref="HK14:HK15"/>
    <mergeCell ref="HL14:HL15"/>
    <mergeCell ref="HM14:HM15"/>
    <mergeCell ref="GW14:GW15"/>
    <mergeCell ref="GX14:GX15"/>
    <mergeCell ref="GY14:GY15"/>
    <mergeCell ref="GZ14:GZ15"/>
    <mergeCell ref="HA14:HA15"/>
    <mergeCell ref="HG14:HG15"/>
    <mergeCell ref="FW14:FW15"/>
    <mergeCell ref="FZ14:FZ15"/>
    <mergeCell ref="GA14:GA15"/>
    <mergeCell ref="GC14:GC15"/>
    <mergeCell ref="GD14:GD15"/>
    <mergeCell ref="GE14:GE15"/>
    <mergeCell ref="FQ14:FQ15"/>
    <mergeCell ref="FR14:FR15"/>
  </mergeCells>
  <printOptions horizontalCentered="1"/>
  <pageMargins left="0.27559055118110237" right="0.27559055118110237" top="0.39370078740157483" bottom="0.39370078740157483" header="0" footer="0"/>
  <pageSetup paperSize="9" scale="24" orientation="landscape" r:id="rId1"/>
  <colBreaks count="8" manualBreakCount="8">
    <brk id="34" min="2" max="1205" man="1"/>
    <brk id="61" min="2" max="1205" man="1"/>
    <brk id="91" min="2" max="1205" man="1"/>
    <brk id="121" min="2" max="1205" man="1"/>
    <brk id="151" min="2" max="1205" man="1"/>
    <brk id="181" min="2" max="1205" man="1"/>
    <brk id="211" min="2" max="1205" man="1"/>
    <brk id="231" min="2" max="120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Контингент 2021 4 мес</vt:lpstr>
      <vt:lpstr>'Контингент 2021 4 мес'!Заголовки_для_печати</vt:lpstr>
      <vt:lpstr>'Контингент 2021 4 мес'!Область_печати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2022-02-01T09:24:15Z</dcterms:modified>
</cp:coreProperties>
</file>